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defaultThemeVersion="124226"/>
  <mc:AlternateContent xmlns:mc="http://schemas.openxmlformats.org/markup-compatibility/2006">
    <mc:Choice Requires="x15">
      <x15ac:absPath xmlns:x15ac="http://schemas.microsoft.com/office/spreadsheetml/2010/11/ac" url="C:\Users\aljos\AppData\Local\SynologyDrive\SystemFolders\1\Stranke\Zdravstveni dom Ribnica\Obvezilni material 2022\RD1\"/>
    </mc:Choice>
  </mc:AlternateContent>
  <xr:revisionPtr revIDLastSave="0" documentId="8_{10B8320E-EDA8-4F45-AC38-A9952E65158C}" xr6:coauthVersionLast="47" xr6:coauthVersionMax="47" xr10:uidLastSave="{00000000-0000-0000-0000-000000000000}"/>
  <bookViews>
    <workbookView xWindow="-108" yWindow="-108" windowWidth="23256" windowHeight="12456" activeTab="1" xr2:uid="{00000000-000D-0000-FFFF-FFFF00000000}"/>
  </bookViews>
  <sheets>
    <sheet name="SKLOP 1" sheetId="1" r:id="rId1"/>
    <sheet name="SKLOP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 l="1"/>
  <c r="G8" i="1"/>
  <c r="G8" i="2"/>
  <c r="G25" i="2"/>
  <c r="G9" i="2" l="1"/>
  <c r="G10" i="2"/>
  <c r="G11" i="2"/>
  <c r="G12" i="2"/>
  <c r="G13" i="2"/>
  <c r="G14" i="2"/>
  <c r="G15" i="2"/>
  <c r="G16" i="2"/>
  <c r="G17" i="2"/>
  <c r="G18" i="2"/>
  <c r="G19" i="2"/>
  <c r="G20" i="2"/>
  <c r="G21" i="2"/>
  <c r="G22" i="2"/>
  <c r="G23" i="2"/>
  <c r="G29" i="2"/>
  <c r="G14" i="1"/>
  <c r="G58" i="1"/>
  <c r="G9" i="1"/>
  <c r="G30" i="2" l="1"/>
  <c r="C34" i="2" s="1"/>
  <c r="G61" i="1"/>
  <c r="G62" i="1"/>
  <c r="G60" i="1"/>
  <c r="G59" i="1"/>
  <c r="G55" i="1"/>
  <c r="G56" i="1"/>
  <c r="G57" i="1"/>
  <c r="G53" i="1"/>
  <c r="G54" i="1"/>
  <c r="G52" i="1"/>
  <c r="G51" i="1"/>
  <c r="G50" i="1"/>
  <c r="G49" i="1"/>
  <c r="G43" i="1"/>
  <c r="G44" i="1"/>
  <c r="G45" i="1"/>
  <c r="G46" i="1"/>
  <c r="G47" i="1"/>
  <c r="G48" i="1"/>
  <c r="G34" i="1"/>
  <c r="G35" i="1"/>
  <c r="G36" i="1"/>
  <c r="G37" i="1"/>
  <c r="G38" i="1"/>
  <c r="G39" i="1"/>
  <c r="G40" i="1"/>
  <c r="G41" i="1"/>
  <c r="G42" i="1"/>
  <c r="G29" i="1"/>
  <c r="G30" i="1"/>
  <c r="G31" i="1"/>
  <c r="G32" i="1"/>
  <c r="G33" i="1"/>
  <c r="G24" i="1"/>
  <c r="G25" i="1"/>
  <c r="G26" i="1"/>
  <c r="G27" i="1"/>
  <c r="G28" i="1"/>
  <c r="G20" i="1"/>
  <c r="G21" i="1"/>
  <c r="G22" i="1"/>
  <c r="G23" i="1"/>
  <c r="G16" i="1"/>
  <c r="G17" i="1"/>
  <c r="G18" i="1"/>
  <c r="G19" i="1"/>
  <c r="G10" i="1"/>
  <c r="G63" i="1" s="1"/>
  <c r="G11" i="1"/>
  <c r="G12" i="1"/>
  <c r="G13" i="1"/>
  <c r="G15" i="1"/>
  <c r="C67" i="1" l="1"/>
</calcChain>
</file>

<file path=xl/sharedStrings.xml><?xml version="1.0" encoding="utf-8"?>
<sst xmlns="http://schemas.openxmlformats.org/spreadsheetml/2006/main" count="259" uniqueCount="149">
  <si>
    <t>ZAP. ŠT.</t>
  </si>
  <si>
    <t>OPIS  ARTIKLA</t>
  </si>
  <si>
    <t>ENOTA MERE</t>
  </si>
  <si>
    <t>1.</t>
  </si>
  <si>
    <t>KOS</t>
  </si>
  <si>
    <t>2.</t>
  </si>
  <si>
    <t>3.</t>
  </si>
  <si>
    <t>4.</t>
  </si>
  <si>
    <t>5.</t>
  </si>
  <si>
    <t>6.</t>
  </si>
  <si>
    <t>7.</t>
  </si>
  <si>
    <t>8.</t>
  </si>
  <si>
    <t>9.</t>
  </si>
  <si>
    <t>10.</t>
  </si>
  <si>
    <t>11.</t>
  </si>
  <si>
    <t>12.</t>
  </si>
  <si>
    <t>SANITETNA MREŽICA ZA PRITRDITEV OBVEZILNEGA MATERIALA, NAVITA NA KOLUT, IZ MEŠANICE GUMI NITI IN POLIAMIDA, DOLŽINA 25M, ŠT. 3</t>
  </si>
  <si>
    <t>13.</t>
  </si>
  <si>
    <t>MREŽICA ZA PRITRDITEV OBVEZILNEGA MATERIALA IZDELANA IZ MEŠANICE POLIAMIDA IN POLIURETANA, LATEX FREE, DOLŽINA 25M, ŠT. 4</t>
  </si>
  <si>
    <t>14.</t>
  </si>
  <si>
    <t>MREŽICA ZA PRITRDITEV OBVEZILNEGA MATERIALA, IZDELANA IZ MEŠANICE POLIAMIDA IN POLIURETANA, LATEX FREE,DOLŽINA 25M, ŠT. 5</t>
  </si>
  <si>
    <t>15.</t>
  </si>
  <si>
    <t>MREŽICA ZA PRITRDITEV OBVEZILNEGA MATERIALA, IZDELANA IZ MEŠANICE POLIAMIDA IN POLIURETANA, LATEX FREE, DOLŽINA 25M, ŠT. 6</t>
  </si>
  <si>
    <t>16.</t>
  </si>
  <si>
    <t>MREŽICA ZA PRITRDITEV OBVEZILNEGA MATERIALA, IZDELANA IZ MEŠANICE POLIAMIDA IN POLIURETANA, LATEX FREE, DOLŽINA 25M, ŠT. 7</t>
  </si>
  <si>
    <t>17.</t>
  </si>
  <si>
    <t>MREŽICA ZA PRITRDITEV OBVEZILNEGA MATERIALA, IZDELANA IZ MEŠANICE POLIAMIDA IN POLIURETANA, LATEX FREE, DOLŽINA 25 M, ŠT. 8</t>
  </si>
  <si>
    <t>18.</t>
  </si>
  <si>
    <t>19.</t>
  </si>
  <si>
    <t>22.</t>
  </si>
  <si>
    <t>23.</t>
  </si>
  <si>
    <t>24.</t>
  </si>
  <si>
    <t>25.</t>
  </si>
  <si>
    <t>26.</t>
  </si>
  <si>
    <t>27.</t>
  </si>
  <si>
    <t>28.</t>
  </si>
  <si>
    <t>29.</t>
  </si>
  <si>
    <t>KOMPRESA OČESNA, VEČSLOJNA, IZDELANA IZ GAZE IN VATE TER ALUMINIZIRANE VLAKNOVINE, PREMERA 6 CM, A 1 KOMPRESA V SETU PAPIR/FOLIJA, (POSAMIČNO PAKIRANA), STERILNA</t>
  </si>
  <si>
    <t>30.</t>
  </si>
  <si>
    <t>KOMPRESA OČESNA, VEČSLOJNA, IZDELANA IZ GAZE IN VATE TER ALUMINIZIRANE VLAKNOVINE, PREMERA 6 CM, V SETU PAPIR/FOLIJA, NESTERILNA</t>
  </si>
  <si>
    <t>31.</t>
  </si>
  <si>
    <t>VPOJNA OBLOGA ZA RANE Z OBILNIM IZLOČANJEM, JEDRO IZ 100% BELJENE BOMBAŽNE VATE, OVOJNINA IZ BELJENE GAZE, NESTERILNA, 15X10CM</t>
  </si>
  <si>
    <t>32.</t>
  </si>
  <si>
    <t>VPOJNA OBLOGA ZA RANE Z OBILNIM IZLOČANJEM, JEDRO IZ 100% BELJENE BOMBAŽNE VATE, OVOJNINA IZ BELJENE GAZE, NESTERILNA,25X15CM</t>
  </si>
  <si>
    <t>33.</t>
  </si>
  <si>
    <t>VPOJNA OBLOGA ZA RANE Z OBILNIM IZLOČANJEM, JEDRO IZ 100% BELJENE BOMBAŽNE VATE, OVOJNINA IZ BELJENE GAZE, NESTERILNA, 45X15CM</t>
  </si>
  <si>
    <t>34.</t>
  </si>
  <si>
    <t>35.</t>
  </si>
  <si>
    <t>36.</t>
  </si>
  <si>
    <t>37.</t>
  </si>
  <si>
    <t>39.</t>
  </si>
  <si>
    <t>SAMOSPRIJEMLJIV POVOJ IZ POROZNEGA NETKANEGA POLIESTERSKEGA MATERIALA Z VLAKNI POLIESTERSKEGA URETANA, PREKRIT Z VEZIVNO SNOVJO, SE LEPI SAM NASE IN NE NA KOŽO ALI DLAKE, 5CM X 4,5M, KOŽNE BARVE</t>
  </si>
  <si>
    <t>40.</t>
  </si>
  <si>
    <t>TAMPONADNI TRAK, STERILEN 1CM X 10M</t>
  </si>
  <si>
    <t>42.</t>
  </si>
  <si>
    <t>TAMPONADNI TRAK, STERILEN 2CM X 10M</t>
  </si>
  <si>
    <t>43.</t>
  </si>
  <si>
    <t>44.</t>
  </si>
  <si>
    <t>45.</t>
  </si>
  <si>
    <t>47.</t>
  </si>
  <si>
    <t>48.</t>
  </si>
  <si>
    <t>TRAKOVI NAMENJENI ZAPIRANJU RAN, NAREJENI IZ 100% POLIAMIDNEGA MATERIALA, NA KATEREGA JE NANEŠEN HIPOALERGENI ADHEZIV, KI OMOGOČA ZAPIRANJE RAN, 4MM X 38MM</t>
  </si>
  <si>
    <t>49.</t>
  </si>
  <si>
    <t>TRAKOVI NAMENJENI ZAPIRANJU RAN, NAREJENI IZ 100% POLIAMIDNEGA MATERIALA, NA KATEREGA JE NANEŠEN HIPOALERGENI ADHEZIV, KI OMOGOČA ZAPIRANJE RAN, 6,4MM X 102MM</t>
  </si>
  <si>
    <t>50.</t>
  </si>
  <si>
    <t>TRAKOVI NAMENJENI ZAPIRANJU RAN, NAREJENI IZ 100% POLIAMIDNEGA MAT. , NA KATEREGA JE NANEŠEN HIPOALERGENI ADHEZIV, KI OMOGOČA ZAPIRANJE RAN, 13MM X 102MM</t>
  </si>
  <si>
    <t>51.</t>
  </si>
  <si>
    <t>TRAKOVI NAMENJENI ZAPIRANJU RAN, NAREJENI IZ 100% POLIAMIDNEGA MAT., NA KATEREGA JE NANEŠEN HIPOALERGENI ADHEZIV, KI OMOGOČA ZAPIRANJE RAN, 26MM X 102MM</t>
  </si>
  <si>
    <t>52.</t>
  </si>
  <si>
    <t>SAMOLEPILNI TRAK ZA PRITRDITEV POVOJEV, KOMPRES IN DRUGEGA OBVEZILNEGA MATERIALA, ODPOREN NA VODO, PREMAZAN S SMOLNATO MEŠANICO KAVČUKA IN CINKA IN KOMBINIRAN Z MOČNO TKANO PODLAGO, TRGA SE VERTIKALNO IN HORIZONTALNO, 2,5CM X 5M</t>
  </si>
  <si>
    <t>53.</t>
  </si>
  <si>
    <t>NOSNI TAMPON 8CM BREZ VRVICE</t>
  </si>
  <si>
    <t>54.</t>
  </si>
  <si>
    <t>NOSNI TAMPON 8CM Z VRVICO, BREZ CEVKE</t>
  </si>
  <si>
    <t>55.</t>
  </si>
  <si>
    <t>OBVEZA ZA GLAVO V OBLIKI MREŽASTE KAPICE, KI NE VSEBUJE LATEKSA, PRI APLIKACIJI KOMPRESE ZA RANE NE POTREBUJE DODATNIH PRIPOMOČKOV ZA PRITRDITEV OBLIŽA NA GLAVI, UŠESU, VELIKOST S</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</si>
  <si>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</si>
  <si>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L</t>
  </si>
  <si>
    <t>MEHAK KIRURŠKI LEPILNI TRAK, ZELO PRILAGODLJIV, POROZEN, ZRAČEN, NA ZAŠČITNEM PAPIRJU, HIPOALERGENO, KOŽI PRIJAZNO LEPILO, NAMENJEN ZA LEPLJENJE IN PREKRIVANJE KIRURŠKIH PREVEZ, DIMENZIJE 10 CM X 10M</t>
  </si>
  <si>
    <t>MEHAK KIRURŠKI LEPILNI TRAK, ZELO PRILAGODLJIV, POROZEN, ZRAČEN, NA ZAŠČITNEM PAPIRJU, HIPOALERGENO, KOŽI PRIJAZNO LEPILO, NAMENJEN ZA LEPLJENJE IN PREKRIVANJE KIRURŠKIH PREVEZ, DIMENZIJE 20 CM X 10 M</t>
  </si>
  <si>
    <t>MEHAK KIRURŠKI LEPILNI TRAK, ZELO PRILAGODLJIV, POROZEN, ZRAČEN, NA ZAŠČITNEM PAPIRJU, HIPOALERGENO, KOŽI PRIJAZNO LEPILO, NAMENJEN ZA LEPLJENJE IN PREKRIVANJE KIRURŠKIH PREVEZ, DIMENZIJE 30 CM X 10 M</t>
  </si>
  <si>
    <t>SKUPAJ =</t>
  </si>
  <si>
    <t>STERILNI OBLIŽ ZA OSKRBO RANE IZ MEHKE SAMOLEPILNE PODLOGE IN NETKANEGA TEKSTILA IN HIPOALERGENEGA POLIAKRILATNEGA LEPILNEGA NANOSA Z VPOJNO BLAZINICO KI SE NE LEPI NA RANO IN POLKROŽNIMI ROBOVI ZA VEČJE UDOBJE.  7,2 X 5 CM, STERILEN, npr. kot Cosmopor E</t>
  </si>
  <si>
    <t>20.</t>
  </si>
  <si>
    <t>21.</t>
  </si>
  <si>
    <t>41.</t>
  </si>
  <si>
    <t>46.</t>
  </si>
  <si>
    <t xml:space="preserve">CENA NA ENOTO MERE BREZ DDV </t>
  </si>
  <si>
    <t>Vse cene se podajo v EUR, vsaj na 4 decimalna mesta natančno.</t>
  </si>
  <si>
    <t>SKUPAJ</t>
  </si>
  <si>
    <t>MASKA ZA 1X UPORABO Z NOSNO OPORO, 3-SLOJNI FILTERMEDIJ BREZ STEKLENIH VLAKEN, ZMOGLJIVOST FILTRA VSAJ 99%, NE VSEBUJE LATEKSA-GUMICA</t>
  </si>
  <si>
    <t>MASKA KIRURŠKA Z ELASTIKO ZELENE ALI MODRE BARVE, TROSLOJNA, LATEX FREE,VSAJ 99% SPOSOBNOST FILTRACIJE</t>
  </si>
  <si>
    <t xml:space="preserve">PREDPASNIK IZ PLASTIFICIRANE VODOODPORNE VLAKNOVINE, ZAPENJANJE ZADAJ, DIMENZIJE 140 X 80 CM, POSAMEZNO PAKIRAN </t>
  </si>
  <si>
    <t>PREDPASNIK IZ PLASTIFICIRANE VODOODPORNE VLAKNOVINE, ZAPENJANJE ZADAJ, DIMENZIJE 120 X 80 CM,POSAMEZNO PAKIRAN</t>
  </si>
  <si>
    <t>TAMPON IZ GAZE ŠT. 3, V OBLIKI KROGLICE, 20CMX20CM, NESTERILNI S SILIKONSKO GUMICO, Z DVOJNIM VPOJNIM DNOM (NA MESTU, KJER TAMPON VPIJA STA DVA SLOJA KOMPRESE), BREZ KONTRASTNE NITKE, BREZ LATEXA , odstopanje +/- 3%</t>
  </si>
  <si>
    <t>TRIKOTNA RUTA IZ MEHKE 100% BOMBAŽNE TKANINE ZA IMOBILIZACIJO, 134 X 96 X 96 CM, ODSTOPANJE +/- 10%</t>
  </si>
  <si>
    <t>KIRURŠKI LEPILNI TRAK IZ VLAKNOVINE IN VISKOZE S HIPOALERGENIM POLIAKSILATNIM LEPILOM, KI NE DRAŽIIN NE POŠKODUJE KOŽE, OMOGOČA OPTIMALNO RAZMERJE MED IZMENJAVO VLAGE IN DOBRO LEPLJIVOSTJO, ZA PRITRDITEV SANITETNEGA MATERIALA, TRAK JE NA NAVIJALCU, 1,25CM X 9,1M; MICROPORE ALI ENAKOVREDEN</t>
  </si>
  <si>
    <t>KIRURŠKI LEPILNI TRAK IZ VLAKNOVINE IN VISKOZE S HIPOALERGENIM POLIAKSILATNIM LEPILOM, KI NE DRAŽI KOŽE IN NE POŠKODUJE KOŽE, OMOGOČA OPTIMALNO RAZMERJE MED IZMENJAVO VLAGE IN DOBRO LEPLJIVOSTJO, ZA PRITRDITEV SANITETNEGA MATERIALA, TRAK JE NA NAVIJALCU, 2,5CM X 9,1M; MICROPORE ALI ENAKOVREDEN</t>
  </si>
  <si>
    <t>KIRURŠKI LEPILNI TRAK IZ VLAKNOVINE IN VISKOZE S HIPOALERGENIM POLIAKSILATNIM LEPILOM, KI NE DRAŽI IN NE POŠKODUJE KOŽE, OMOGOČA OPTIMALNO RAZMERJE MED IZMENJAVO VLAGE IN DOBRO LEPLJIVOSTJO, ZA PRITRDITEV SANITETNEGA MATERIALA, TRAK JE NA NAVIJALCU,5,0CM X 9,1M; MICROPORE ALI ENAKOVREDEN</t>
  </si>
  <si>
    <t xml:space="preserve">STERILNI OBKLADKI ZA PRVO POMOČ PRI OPEKLINAH 1., 2. IN 3. ST., SESTAVA 96% VODE, MELALEUCA, 1,03% IZVLEČKA ČAJEVCA, EMULZIJA IN KONZERVANSI; 10CM X 10CM; BURNSHIELD ALI ENAKOVREDNO </t>
  </si>
  <si>
    <t>STERILNI OBKLADKI ZA PRVO POMOČ PRI OPEKLINAH 1., 2. IN 3. ST., SESTAVA 96% VODE, MELALEUCA, 1,03% IZVLEČKA ČAJEVCA, EMULZIJA IN KONZERVANSI; 20CM X 20CM; BURNSHIELD ALI ENAKOVREDNO</t>
  </si>
  <si>
    <t>STERILNI OBKLADKI ZA PRVO POMOČ PRI OPEKLINAH 1., 2. IN 3. ST., SESTAVA 96% VODE, MELALEUCA, 1,03% IZVLEČKA ČAJEVCA, EMULZIJA IN KONZERVANSI; 60CM X 40CM; BURNSHIELD ALI ENAKOVREDNO</t>
  </si>
  <si>
    <t>PONUDNIK:___________________________________________________________________________</t>
  </si>
  <si>
    <t>V __________________________, dne_______________________</t>
  </si>
  <si>
    <t>SKUPNA VREDNOST BREZ DDV</t>
  </si>
  <si>
    <t>PROIZVAJALEC, NATANČEN OPIS ARTIKLA BLAGOVNA ZNAMKA, KATALOŠKA ŠTEVILKA</t>
  </si>
  <si>
    <t>38.</t>
  </si>
  <si>
    <t>Podpis ponudnika_______________________________________</t>
  </si>
  <si>
    <t>OCENJENA LETNA KOLIČINA</t>
  </si>
  <si>
    <t>KOMPRESE IZ NETKANE VLAKNOVINE, VISOKOVPOJNE, VPOJNO JEDRO JE IZ VEČSLOJNE NETKANE VLAKNOVINE, SESTAVE 70% VISKOZE, 30% POLIESTR DEBELINE 340-350G/M2, S TEKOČINSKO ZAPORO, 10CM X 10CM, STERILNE, 1 KOS V SETU, odstopanje glede dimenzije +/-5%</t>
  </si>
  <si>
    <t>KOMPRESE/ZLOŽENCI IZ NETKANEGA MATERIALA, DEBELINE 30G/M2, 6-SLOJNE, BREZ KONTRASTNE NITKE, NESTERILNE, 5CM X 5CM, 70% VISKOZE, 30% POLIESTER, ODSTOPANJE GLEDE DIMENZIJE+/-5%</t>
  </si>
  <si>
    <t>KOMPRESE/ZLOŽENCI IZ NETKANEGA MATERIALA, DEBELINE 30G/M2, 6-SLOJNE, BREZ KONTRASTNE NITKE, NESTERILNE, 7,5CM X 7,5CM, 70% VISKOZE, 30% POLIESTER,ODSTOPANJE GLEDE DIMENZIJE +/-5%</t>
  </si>
  <si>
    <t>KOMPRESE/ZLOŽENCI IZ NETKANEGA MATERIALA, DEBELINE 30G/M2, 6-SLOJNE, BREZ KONTRASTNE NITKE, NESTERILNE, 10CM X 10CM, 70% VISKOZE, 30% POLIESTER, ODSTOPANJE GLEDE DIMENZIJE +/-5%</t>
  </si>
  <si>
    <t>KOMPRESE/ZLOŽENCI IZ NETKANEGA MATERIALA, DEBELINE 30G/M2, 6-SLOJNE, BREZ KONTRASTNE NITKE, NESTERILNE, 10CM X 20CM, 70% VISKOZE, 30% POLIESTER, ODSTOPANJE GLEDE DIMENZIJE +/-5%</t>
  </si>
  <si>
    <t>KOMPRESA OPERACIJSKA 50 X 50, 2 SLOJNA IZ NETKANE VLAKNOVINE Z VPOJNO FUNKCIJO NA ZGORNJI STRANI, PREVLEČENO NA SPODNJI STRANI S POLIETILENSKIM FILMOM, KI  ZAGOTAVLJA TEKOČINSKO ZAPORO, POSAMIČNO ZAPAKIRANA V SET PAPIR/FOLIJA, NESTERILNA, ODSTOPANJE GLEDE DIMENZIJE +/- 10%</t>
  </si>
  <si>
    <t>KOMPRESA OPERACIJSKA 75 X 90, 2 SLOJNA IZ NETKANE VLAKNOVINE Z VPOJNO FUNKCIJO NA ZGORNJI STRANI, PREVLEČENO NA SPODNJI STRANI S POLIETILENSKIM FILMOM, KI  ZAGOTAVLJA TEKOČINSKO ZAPORO, POSAMIČNO ZAPAKIRANA V SET PAPIR/FOLIJA, NESTERILNA, ODSTOPANJE GLEDE DIMENZIJE +/-10%</t>
  </si>
  <si>
    <t>TAMPON IZ NETKANEGA MATERIALA, BREZ KONTRASTNE NITKE, S SILIKONSKO GUMICO, BREZ LATEKSA, NESTERILEN, ŠT. 2,  VSAJ 70% VISKOZE, OSTALO POLIESTER, 30G/M2</t>
  </si>
  <si>
    <t>TAMPON IZ NETKANEGA MATERIALA, BREZ KONTRASTNE NITKE, S SILIKONSKO GUMICO, BREZ LATEKSA, NESTERILEN, ŠT. 3,  VSAJ 70% VISKOZE, OSTALO POLIESTER, 30G/M2</t>
  </si>
  <si>
    <t>DEBELA POLIURETANSKA PENA PREVLEČENA S PLASTJO HIDROFOBNEGA LEPLJIVEGA ELASTOMERA (MEHAK SILIKON), BREZ LEPILNEGA ROBA, KI PREPUŠČA ZRAK IN VODNE HLAPE, IZLOČKOV PA NE, DIMENZIJE 12,5 CM X  12,5 CM, +/- 10 %; MEPILEX ALI ENAKOVREDNO</t>
  </si>
  <si>
    <t>POLIURETANSKA PENA DEBELINE 5MM Z LEPLJIVO PLASTJO, STERILNA, MEHKA, VISOKO VPOJNA OBLOGA. HITRO VPIJA VELIKO KOLIČINO IZLOČKA, VERTIKALNO VPIJANJE IZLOČKA, ŠČITI OKOLICO RANE OD MACERACIJE. ZA RANE Z ZMERNIM DO MOČNIM IZLOČANJEM. LAHKO SE REŽE, HERMETIČNO ZAPIRANJE OVOJNINE. DIMENZIJE 20 CM X 20 CM (RENOFOAM A ALI ENAKOVREDNO)</t>
  </si>
  <si>
    <t>VISOKO VPOJNA OBLOGA ZA OSKRBO RANE S POSEBNO OBLIKOVANIM VPOJNIM JEDROM IZ CELULOZNIH VLAKEN Z DODATKOM SUPER VPOJNE SNOVI, KI ZADRŽI TEKOČINO V JEDRU. OBLOGA JE PREKRITA S SILIKONSKIM KONTAKTNIM SLOJEM. DOBRA ABSORPCIJA ZMANJŠUJE MOŽNOST MACERACIJE KOŽE OB RANI IN HKRATI ZAGOTAVLJA OPTIMALNO MIKROKLIMO RANE. DIMENZIJE 10CM X 20 CM (RESPOSORB SILICONE ALI ENAKOVREDNO)</t>
  </si>
  <si>
    <t>VISOKO VPOJNA OBLOGA ZA OSKRBO RANE S POSEBNO OBLIKOVANIM VPOJNIM JEDROM IZ CELULOZNIH VLAKEN Z DODATKOM SUPER VPOJNE SNOVI, KI ZADRŽI TEKOČINO V JEDRU. OBLOGA JE PREKRITA S SILIKONSKIM KONTAKTNIM SLOJEM. DOBRA ABSORPCIJA ZMANJŠUJE MOŽNOST MACERACIJE KOŽE. OBLOGA IMA LEPILNI ROB. DIMENZIJE 12,5 CM X 12,5 CM (RESPOSORB SILICONE BORDER)</t>
  </si>
  <si>
    <t xml:space="preserve">podajamo ponudbo za SKLOP 1 - dobava sanitetnega in obvezilnega materiala </t>
  </si>
  <si>
    <t>podajamo ponudbo za SKLOP 2 - dobava materiala za nego ran</t>
  </si>
  <si>
    <t>Ponudbena vrednost brez DDV (vrednost prepišite v obrazec ponudbeni predračun)</t>
  </si>
  <si>
    <t>TANKE HIDROKOLOIDNE OBLOGE ZA RANE, KI IZLOČAJO MALO. NA RANI LAHKO OSTANE DO 7 DNI. VISOKA VPOJNOST IN PERMEABILNOST – OBVLADOVANJE IZLOČKA 0,43 G/CM2 (SMTL 2005). OBLOGE VSEBUJEJO KARBOKSIMETIL CELULOZO (VPIJA IZLOČEK), KI V STIKU Z IZLOČKOM RANE TVORI GEL, KI ZMANJŠUJE BOLEČINO, POSPEŠUJE CELJENJE IN ČIŠČENJE RANE, VZDRŽUJE POTREBNO KISLOST IN OMOGOČA CELJENJE RAN V VLAŽNEM OKOLJU. OBLOGE SO PREVLEČENE S POL PREPUSTNIM FILMOM, KI VARUJE RANO PRED VDOROM BAKTERIJ HKRATI PA DOPUŠČA PREHOD PLINOV IN IZPAREVANJE IZLOČKA NAVZVEN. OBLOGE IMAJO VGRAJEN SISTEM SPREMINJANJA BARV, KI OZNAČUJE ČAS ZA ZAMENJAVO OBLOGE. OBLOGE SE LAHKO REŽE. DIMENZIJE 10X10CM +/-10%; OBLOGA COMFELL TANKA 10X10 A10 ALI ENAKOVREDNO</t>
  </si>
  <si>
    <t>HIDROKOLOIDNE OBLOGE ZA RANE, KI ZMERNO DO MALO IZLOČAJO. NA RANI LAHKO OSTANE DO 7 DNI. VISOKA VPOJNOST IN PERMEABILNOST – OBVLADOVANJE IZLOČKA 0,33 G/CM2 V 24H (SMTL 2005). VSEBUJEJO KALCIJEV ALGINAT (MEHČA MRTVINO) IN KARBOKSIMETIL CELULOZO (VPIJA IZLOČEK), KI V STIKU Z IZLOČKOM RANE TVORITA GEL. TA ZMANJŠUJE BOLEČINO, POSPEŠUJE CELJENJE IN ČIŠČENJE RANE, VZDRŽUJE POTREBNO KISLOST IN OMOGOČA CELJENJE RAN V VLAŽNEM OKOLJU. ALGINAT POMEMBNO POVEČUJE VPOJNO SPOSOBNOST OBLOGE, DELUJE HEMOSTATSKO IN PROTIBOLEČINSKO, HKRATI PA POSPEŠUJE PROCES ČIŠČENJA RANE. OBLOGE SO PREVLEČENE S POL PREPUSTNIM FILMOM IN IMAJO VGRAJEN SISTEM SPREMINJANJA BARV, KI OZNAČUJE ČAS ZA ZAMENJAVO OBLOGE.STANJŠANI ROBOVI ZAGOTAVLJAJO DOBRO LEPLJENJE IN PREPREČUJEJO VIHANJE. OBLOGE SE LAHKO REŽE. DIMENZIJE 10X10CM +/-10%; COMFELL PLUS 10X10 A10 ALI ENAKOVREDNO</t>
  </si>
  <si>
    <t>STERILNE, MEHKE, NETKANE, VPOJNE, OKLUZIVNE, SAMOLEPILNE, HIPOALERGENE OBLOGE SESTAVLJENE IZ POLPREPUSTNA POLIURETANSKA PENA IN MAKROMULEKUL, KI TVORIJO NITAST POLIMEREN MATRIKS – HIDROKOLOIDOV (PEKTINA, ŽELATINE IN NA CMC), KI POSTOPOMA VPIJAJO IZLOČEK ZAGOTAVLJAJO CELJENJE RANE V VLAŽNEM OKOLJU. POSPEŠUJEJO  GRANULACIJO IN AVTOLITIČNO ČIŠČENJE RAN. PRIMERNE  ZA OSKRBO VSEH VRST RAN, AKUTNIH IN KRONIČNIH, V VSEH FAZAH CELJENJA. UPORABLJA SE SAMOSTOJNO ZA RANE S ŠIBKIM DO ZMERNIM IZLOČANJEM, ALI  KOT  SEKUNDARNE OBLOGE ZA RANE Z MOČNIM IZLOČANJEM. LAHKO SE REŽE. ZAGOTAVLJA ZAŠČITO PRED VDOROM BAKTERIJ IN VIRUSOV (KOT NPR. HBV IN HIV), 15x15 cm  +/-10%; GRANUFLEX 15X15 ALI ENAKOVREDNO</t>
  </si>
  <si>
    <t>STERILNE, MEHKE, NETKANE, VPOJNE,OKLUZIVNE, SAMOLEPILNE, HIPOALERGENE OBLOGE SESTAVLJENE IZ MAKROMULEKUL, KI TVORIJO NITAST POLIMEREN MATRIKS – HIDROKOLOIDOV (PEKTINA, ŽELATINE IN NA CMC), KI POSTOPOMA VPIJAJO IZLOČEK ZAGOTAVLJAJO CELJENJE RANE V VLAŽNEM OKOLJU. ZUNANJO PLAST OBLOGE TVORI POLIURETANSKI FILM. POSPEŠUJEJO  GRANULACIJO IN AVTOLITIČNO ČIŠČENJE RAN. PRIMERNE  ZA OSKRBO VSEH VRST RAN, AKUTNIH IN KRONIČNIH, V VSEH FAZAH CELJENJA. UPORABLJA SE KOT SAMOSTOJNO  ALI   KOT  SEKUNDARNA OBLOGA. ZA RANE S ŠIBKIM DO ZMERNIM IZLOČANJEM IN PREVENTIVO RAZJEDE ZARADI PRITISKA. LAHKO SE REŽEJO. ZAGOTAVLJA ZAŠČITO PRED VDOROM BAKTERIJ IN VIRUSOV (KOT NPR. HBV IN HIV), 15X15CM +/-10%; GRANUFLEX EXTRA THIN HIDROKOLOIDNA OKLUZIVNA OBLOGA 15X15 A5 ALI ENAKOVREDNO</t>
  </si>
  <si>
    <t>HIDROGEL S KALCIJEVIM ALGINATOM IN KARBOKSIMETILCELULOZO BREZ KONZERVANSOV, OMOGOČATI MORA ODLIČNO VLAŽENJE IN HKRATNO VPIJANJE IZLOČKA, PRIMEREN ZA RAZTAPLJANJE NEKROZ  IN FIBRINSKIH OBLOG, NE VSEBUJE GLYCOLA, PREPREČUJE ZATEKANJE IZLOČKA IZ RANE IN MACERACIJO, VSEBINA 25 G +/-10%; PURILON GEL 25G A10 ALI ENAKOVREDNO</t>
  </si>
  <si>
    <t>HIDROAKTIVNI GEL Z DODATKOM NATRIJEVEGA ALGINATA, KI NEŽNO IN UČINKOVITO REHIDRIRA NEKROTIČNO TKIVO IN FIBRINSKE OBLOGE, IMA AVTOLITIČNI UČINEK, POSPEŠUJE GRANULACIJO IN EPITELIZACIJO IN JE BAKTERIOSTATIK, 15 G +/-10%; PURILON GEL 15 G A10 ALI ENAKOVREDNO</t>
  </si>
  <si>
    <t>STABILIZIRAN, ELEKTROLIZIRAN GEL, PRIMEREN ZA HIDRIRANJE NEKROZ,MRTVIN IN FIBRINSKIH OBLOG IN ZA OPEKLINE 1. IN 2. STOPNJE USPEŠNO ODSTRANI OBLOGE TER PRIPOMORE K HITREJŠEMU CELJENJU RANE.ODPRAVLJA VNETJA, OKUŽBE, ZMANJŠUJE MIKROBNO OBREMENITEV TAKO, DA UNIČUJE PATOGENE ENOCELIČNE ORGANIZME BREZ STRUPENIH ALI DRUGIH ŠKODLJIVIH UČINKOV NA ČLOVEŠKO TELO. NI TOKSIČEN, NE DRAŽI KOŽE TER NEVTRALIZIRA NEPRIJETEN VONJ. PRIMEREN ZA VEČKRATNO UPORABO, LAHKO SE UPORABLJA 60 DNI PO ODPRTJU. HIDROGEL VSEBUJE POLEG H2O IN NaCl ŠE POMOŽNI SNOVI HOCL IN NaOCL, KAR POLEG STABILNEGA pH ZAGOTAVLJA STABILNOST IZDELKA. UPORABLJA SE LAHKO V KOMBINACIJI Z VSEMI SODOBNIMI OBLOGAMI ZA RANE TUDI S SREBROM IN JODOM. VELIKOST: 120G +/-10% RAZPRŠILKA; MYCRODACYN HIDROGEL ALI ENAKOVREDNO</t>
  </si>
  <si>
    <t>NETKANA OBLOGA BOMBAŽNO/AKRILNE SESTAVE S HIDROFOBNO ZGORNJO POLIESTRSKO STIČNO PLASTJO ZA OSKRBO KIRURŠKIH RAN, ODRGNIN, OPEKLIN, ZGORNJA STIČNA PERFORIRANA PLAST PREPREČUJE SPRIJEMANJE Z RANO, STERILNO PAKIRANA, DIMENZIJE 10 CMX10 CM +/-10% , MELOLIN A100 ALI ENAKOVREDNO</t>
  </si>
  <si>
    <t>NETKANA OBLOGA BOMBAŽNO/AKRILNE SESTAVE S HIDROFOBNO ZGORNJO POLIESTRSKO STIČNO PLASTJO ZA OSKRBO KIRURŠKIH RAN, ODRGNIN, OPEKLIN, ZGORNJA STIČNA PERFORIRANA PLAST PREPREČUJE SPRIJEMANJE Z RANO, STERILNO PAKIRANA, DIMENZIJE 10 CMX20 CM +/-10% , MELOLIN A100 ALI ENAKOVREDNO</t>
  </si>
  <si>
    <t>KALCIJEVA ALGINATNA OBLOGA, SESTAVLJENA IZ 100% KALCIJEVIH ALGINATNIH VLAKEN, PREPOJENIH S SREBROM, ALGINATNA VLAKNA VSEBUJEJO 60% MANURONSKE IN 40% GULURONSKE KISLINE, DIMENZIJE 10 CM X 10 CM +/-10% , SUPRASORB A+AG A10 ALI ENAKOVREDNO</t>
  </si>
  <si>
    <t>STERILNE, MEHKE, NETKANE, VISOKO VPOJNE, HIPOALERGENE OBLOGE 10 X 10 CM +/-10% SESTAVLJENE 100% NA CMC – HIDROFIBER, PREŠITE S CELULOZNIMI NITKAMI V OBLIKI OBLOGE ALI POLNILA. ZA RAZLIČNE AKUTNE IN  KRONIČNE RANE Z ZMERNIM DO MOČNIM IZLOČANJEM; ZA VSE FAZE CELJENJA; ZA KONTAMINIRANE RANE DO STOPNJE KRITIČNE KOLONIZACIJE. POTREBUJE PRITRDITEV; AQUCEL EXTRA A10 ALI ENAKOVREDNO</t>
  </si>
  <si>
    <t xml:space="preserve">OBLOGA/POLNILO IZ HIDROFIBER Z DODATKOM SREBRA IN DEZINFICIJENSA 10X10 CM +/-10% 
STERILNE, MEHKE, NETKANE, VISOKO VPOJNE, HIPOALERGENE, ANTIMIKROBNE OBLOGE SESTAVLJENE IZ 100% NA CMC - HIDROFIBER V OBLIKI  OBLOGE ALI POLNILA Z DODANIM 1,2% IONSKEGA SREBRA TER BENZETONIJEVIM KLORIDOM IN EDTA, PREŠITE S CELULOZNIMI NITKAMI. ZA RAZLIČNE AKUTNE IN KRONIČNE RANE Z ZMERNIM DO MOČNIM IZLOČANJEM; ZA VSE FAZE CELJENJA. ZA OSKRBO KRITIČNO KOLONIZIRANIH IN INFICIRANIH RAN, TUDI PRI OKUŽBI Z REZISTENTNIMI SEVI BAKTERIJ IN GLIVICAMI, S POUDARKOM DELOVANJA NA ODSTRANJEVANJU IN PREPREČEVANJU PONOVNEGA NASTANKA BIOFILMA. POTREBUJE  PRITRDITEV; AQUACEL AG ALI ENAKOVREDNO
</t>
  </si>
  <si>
    <t>NELEPLJIVA STERILNA VAZELINSKA MREŽICA IZ MONOFILAMENTNIH VISKOZNIH VLAKEN IMPREGNIRANIH Z 10% RAZTOPINO POVIDON JODIDA, DIMENZIJE 9,5 CM X 9,5 CM +/-10% ; INADINE A25 ALI ENAKOVREDNO</t>
  </si>
  <si>
    <t>MREŽICA S PARAFINOM ZA OSKRBO PLITVIH RAN, STERILNA, DIMENZIJE 10 CM X 10 CM +/-10% ; JELONET A10 ALI ENAKOVREDNO</t>
  </si>
  <si>
    <t>ANTISEPTIČNA PARAFINSKA MREŽICA Z DODATKOM KLORHESIDIN ACETATA S ŠIROKIM SPEKTROM DELOVANJA, STERILNA, DIMENZIJE 10 CM X 10 CM +/-10% ; MREŽICA BACTIGRAS ALI ENAKOVREDNO</t>
  </si>
  <si>
    <t>STERILNA ANTIBAKTERIJSKA OBLOGA ZA RANE IZ AKTIVNEGA OGLJA IN SREBRA. ČISTI OKUŽENE RANE Z MOŽNOSTJO OKUŽBE, ZA RANE Z NEPRIJETNIM VONJEM. NAMENJENA UPORABI OSKRBE KRONIČNIH RAN, RAZJED ZARADI PRITISKA, ZA RANE ZARADI KARCINOMA, DIMENZIJE 10,5 CM X 10,5 CM +/-10% ; AKTISORB PLUS A10 ALI ENAKOVREDNO</t>
  </si>
  <si>
    <t>PRIMARNA OBLOGA IZDELANA IZ 100% AKTIVNEGA OGLJA. LAHKO SE REŽE. OBLOGA JE NAMENJENA PREDVSEM ZA OKUŽENE RANE, LAHKO PA SE UPORABLJA TUDI KOT PROFILAKSA ZA ČISTE RANE. ODSTRANJUJE NEPRIJETEN VONJ. NA RANI JE LAHKO DO 7 DNI, NIMA OMEJENEGA OBDOBJA UPORABE, UPORABLJA SE DOKLER JE INDICIRANO. DIMENZIJE 10 CM X 20 CM +/- 10% (ZORFLEX ALI ENAKOVREDNO)</t>
  </si>
  <si>
    <t xml:space="preserve">ELEKTROLIZIRANA RAZTOPINA, KI SE UPORABLJA ZA ČIŠČENJE IN VLAŽENJE AKUTNIH IN KRONIČNIH RAN, RAZJED, UREZNIN, ODRGNIN IN OPEKLIN, VKLJUČNO S TISTIMI V ČLOVEKOVIH VOTLINAH, KOT SO USTNA, NOSNA ALI UŠESNA VOTLINA.
NATRIJEV HIPOKLORID IN HIPOKLOROVA KISLINA STA POMOŽNI SNOVI, KI  LOKALNO PROTIMIKROBNO UČINKUJETA. Z ZMANJŠANJEM MIKROBNE OBREMENITVE IN USTVARJANJU VLAŽNEGA OKOLJA TELESU POMAGA PRI LASTNEM POSTOPKU CELJENJA. NEVTRALIZIRA VONJ, NE POŠKODUJE HRUSTANCA, KOSTI, KIT IN VEZI. JO JE MOŽNO UPORABLJATI V KOMBINACIJI Z VSEMI SODOBNIMI OBLOGAMI; 
SESTAVINE:
ELEKTROLIZIRANA VODA (H2O), NATRIJEV KLORID (NACL), POMOŽNI SNOVI: NATRIJEV HIPOKLORIT (NAOCL) IN HIPOKLOROVA KISLINA (HOCL).
VELIKOST: 500ML +/-10% ; MYCRODACYN 60 RAZT. ALI ENAKOVREDNO
</t>
  </si>
  <si>
    <t>POVOJ BOMBAŽNI KREP, 100% BOMBAŽ Z DODATKOM ELASTINA, 130% ELASTIČNOST, V BARVI KOŽE, POSAMIČNO PAKIRAN V FOLIJO,  MOŽNOST STERILIZACIJE, MEHKI IN PRIJETNI ZA KOŽO, 6CM X 4,5M, PREMER POVOJA 36 MM +/- 5%, GRAMATURA 45 G/M2 +/- 5%</t>
  </si>
  <si>
    <t>POVOJ BOMBAŽNI KREP, 100% BOMBAŽ Z DODATKOM ELASTINA, 130% ELASTIČNOST, V BARVI KOŽE, POSAMIČNO PAKIRAN V FOLIJO,  MOŽNOST STERILIZACIJE, MEHKI IN PRIJETNI ZA KOŽO, 8CMX4,5M, PREMER POVOJA 36 MM +/- 5%, GRAMATURA 45 G/M2 +/- 5%</t>
  </si>
  <si>
    <t>POVOJ BOMBAŽNI KREP, 100% BOMBAŽ Z DODATKOM ELASTINA, 130% ELASTIČNOST, V BARVI KOŽE, POSAMIČNO PAKIRAN V FOLIJO, MOŽNOST STERILIZACIJE, MEHKI IN PRIJETNI ZA KOŽO, 10CMX4,5M, PREMER POVOJA 36 MM +/- 5%, GRAMATURA 45 G/M2 +/- 5%</t>
  </si>
  <si>
    <t>POVOJ BOMBAŽNI KREP, 100% BOMBAŽ Z DODATKOM ELASTINA, 130% ELASTIČNOST, V BARVI KOŽE, POSAMIČNO PAKIRAN V FOLIJO, MOŽNOST STERILIZACIJE, MEHKI IN PRIJETNI ZA KOŽO 6CMX10M, PREMER POVOJA 52 mm +/- 5%, GRAMATURA 45 G/M2 +/- 5%</t>
  </si>
  <si>
    <t>POVOJ BOMBAŽNI KREP, 100% BOMBAŽ Z DODATKOM ELASTINA, 130% ELASTIČNOST, V BARVI KOŽE, POSAMIČNO PAKIRAN V FOLIJO, MOŽNOST STERILIZACIJE, MEHKI IN PRIJETNI ZA KOŽO 8CMX10M, PREMER POVOJA 52 mm +/- 5%, GRAMATURA 45 G/M2 +/- 5%</t>
  </si>
  <si>
    <t>POVOJ BOMBAŽNI KREP, 100% BOMBAŽ Z DODATKOM ELASTINA, 130% ELASTIČNOST, V BARVI KOŽE, POSAMIČNO PAKIRAN V FOLIJO, MOŽNOST STERILIZACIJE, MEHKI IN PRIJETNI ZA KOŽO, 10CMX10CM, PREMER POVOJA 52 mm +/- 5%, GRAMATURA 45 G/M2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</si>
</sst>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Calibri"/>
      <family val="2"/>
      <charset val="238"/>
      <scheme val="minor"/>
    </font>
    <font>
      <sz val="11"/>
      <name val="Calibri"/>
      <family val="2"/>
      <scheme val="minor"/>
    </font>
    <font>
      <b/>
      <sz val="11"/>
      <name val="Calibri"/>
      <family val="2"/>
      <scheme val="minor"/>
    </font>
    <font>
      <sz val="9"/>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vertical="center" wrapText="1"/>
    </xf>
    <xf numFmtId="0" fontId="1" fillId="0" borderId="0" xfId="0" applyFont="1"/>
    <xf numFmtId="0" fontId="1" fillId="0" borderId="0" xfId="0" applyFont="1" applyAlignment="1">
      <alignment vertical="center"/>
    </xf>
    <xf numFmtId="0" fontId="2" fillId="0" borderId="1" xfId="0" applyFont="1" applyBorder="1" applyAlignment="1">
      <alignment vertical="center" wrapText="1"/>
    </xf>
    <xf numFmtId="0" fontId="1" fillId="0" borderId="1" xfId="0" applyFont="1" applyBorder="1" applyAlignment="1">
      <alignment horizontal="right" vertical="center" wrapText="1"/>
    </xf>
    <xf numFmtId="164" fontId="1" fillId="0" borderId="1" xfId="0" applyNumberFormat="1" applyFont="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right" vertical="center" wrapText="1"/>
    </xf>
    <xf numFmtId="3" fontId="1" fillId="0" borderId="1" xfId="0" applyNumberFormat="1" applyFont="1" applyBorder="1" applyAlignment="1">
      <alignment horizontal="right" vertical="center" wrapText="1"/>
    </xf>
    <xf numFmtId="0" fontId="1" fillId="0" borderId="1" xfId="0" applyFont="1" applyFill="1" applyBorder="1" applyAlignment="1">
      <alignment vertical="center" wrapText="1"/>
    </xf>
    <xf numFmtId="0" fontId="1" fillId="0" borderId="1" xfId="0" applyFont="1" applyBorder="1"/>
    <xf numFmtId="164" fontId="1" fillId="0" borderId="1" xfId="0" applyNumberFormat="1" applyFont="1" applyBorder="1"/>
    <xf numFmtId="0" fontId="3" fillId="0" borderId="0" xfId="0" applyNumberFormat="1" applyFont="1" applyFill="1" applyBorder="1" applyAlignment="1">
      <alignment vertical="center" wrapText="1"/>
    </xf>
    <xf numFmtId="0" fontId="2" fillId="0" borderId="2" xfId="0" applyFont="1" applyBorder="1" applyAlignment="1">
      <alignment wrapText="1"/>
    </xf>
    <xf numFmtId="164" fontId="1" fillId="0" borderId="2" xfId="0" applyNumberFormat="1" applyFont="1" applyBorder="1"/>
    <xf numFmtId="164" fontId="2" fillId="0" borderId="1" xfId="0" applyNumberFormat="1" applyFont="1" applyBorder="1" applyAlignment="1">
      <alignment vertical="center" wrapText="1"/>
    </xf>
    <xf numFmtId="164" fontId="2" fillId="0" borderId="1" xfId="0" applyNumberFormat="1" applyFont="1" applyBorder="1"/>
    <xf numFmtId="0" fontId="1" fillId="0" borderId="0" xfId="0" applyNumberFormat="1" applyFont="1" applyFill="1" applyBorder="1" applyAlignment="1">
      <alignment vertical="center" wrapText="1"/>
    </xf>
    <xf numFmtId="0" fontId="1" fillId="0" borderId="1"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75"/>
  <sheetViews>
    <sheetView topLeftCell="A61" workbookViewId="0">
      <selection activeCell="B67" sqref="B67"/>
    </sheetView>
  </sheetViews>
  <sheetFormatPr defaultColWidth="9.109375" defaultRowHeight="14.4" x14ac:dyDescent="0.3"/>
  <cols>
    <col min="1" max="1" width="9.109375" style="2"/>
    <col min="2" max="2" width="37.33203125" style="2" customWidth="1"/>
    <col min="3" max="3" width="28.6640625" style="2" customWidth="1"/>
    <col min="4" max="4" width="9.109375" style="2" customWidth="1"/>
    <col min="5" max="5" width="10.5546875" style="2" customWidth="1"/>
    <col min="6" max="6" width="10.33203125" style="2" customWidth="1"/>
    <col min="7" max="7" width="13.109375" style="2" customWidth="1"/>
    <col min="8" max="16384" width="9.109375" style="2"/>
  </cols>
  <sheetData>
    <row r="2" spans="1:7" x14ac:dyDescent="0.3">
      <c r="B2" s="2" t="s">
        <v>102</v>
      </c>
    </row>
    <row r="4" spans="1:7" x14ac:dyDescent="0.3">
      <c r="B4" s="2" t="s">
        <v>122</v>
      </c>
    </row>
    <row r="6" spans="1:7" ht="15" thickBot="1" x14ac:dyDescent="0.35">
      <c r="A6" s="3"/>
    </row>
    <row r="7" spans="1:7" ht="90" customHeight="1" thickBot="1" x14ac:dyDescent="0.35">
      <c r="A7" s="4" t="s">
        <v>0</v>
      </c>
      <c r="B7" s="4" t="s">
        <v>1</v>
      </c>
      <c r="C7" s="4" t="s">
        <v>105</v>
      </c>
      <c r="D7" s="4" t="s">
        <v>2</v>
      </c>
      <c r="E7" s="4" t="s">
        <v>108</v>
      </c>
      <c r="F7" s="4" t="s">
        <v>87</v>
      </c>
      <c r="G7" s="4" t="s">
        <v>104</v>
      </c>
    </row>
    <row r="8" spans="1:7" ht="112.5" customHeight="1" thickBot="1" x14ac:dyDescent="0.35">
      <c r="A8" s="1" t="s">
        <v>3</v>
      </c>
      <c r="B8" s="1" t="s">
        <v>116</v>
      </c>
      <c r="C8" s="1"/>
      <c r="D8" s="1" t="s">
        <v>4</v>
      </c>
      <c r="E8" s="9">
        <v>4900</v>
      </c>
      <c r="F8" s="6"/>
      <c r="G8" s="6">
        <f t="shared" ref="G8:G39" si="0">E8*F8</f>
        <v>0</v>
      </c>
    </row>
    <row r="9" spans="1:7" ht="100.5" customHeight="1" thickBot="1" x14ac:dyDescent="0.35">
      <c r="A9" s="1" t="s">
        <v>5</v>
      </c>
      <c r="B9" s="1" t="s">
        <v>117</v>
      </c>
      <c r="C9" s="1"/>
      <c r="D9" s="1" t="s">
        <v>4</v>
      </c>
      <c r="E9" s="9">
        <v>25500</v>
      </c>
      <c r="F9" s="6"/>
      <c r="G9" s="6">
        <f t="shared" si="0"/>
        <v>0</v>
      </c>
    </row>
    <row r="10" spans="1:7" ht="120" customHeight="1" thickBot="1" x14ac:dyDescent="0.35">
      <c r="A10" s="1" t="s">
        <v>6</v>
      </c>
      <c r="B10" s="1" t="s">
        <v>94</v>
      </c>
      <c r="C10" s="1"/>
      <c r="D10" s="1" t="s">
        <v>4</v>
      </c>
      <c r="E10" s="9">
        <v>111000</v>
      </c>
      <c r="F10" s="6"/>
      <c r="G10" s="6">
        <f t="shared" si="0"/>
        <v>0</v>
      </c>
    </row>
    <row r="11" spans="1:7" ht="117.75" customHeight="1" thickBot="1" x14ac:dyDescent="0.35">
      <c r="A11" s="1" t="s">
        <v>7</v>
      </c>
      <c r="B11" s="1" t="s">
        <v>143</v>
      </c>
      <c r="C11" s="1"/>
      <c r="D11" s="1" t="s">
        <v>4</v>
      </c>
      <c r="E11" s="9">
        <v>2250</v>
      </c>
      <c r="F11" s="6"/>
      <c r="G11" s="6">
        <f t="shared" si="0"/>
        <v>0</v>
      </c>
    </row>
    <row r="12" spans="1:7" ht="121.5" customHeight="1" thickBot="1" x14ac:dyDescent="0.35">
      <c r="A12" s="1" t="s">
        <v>8</v>
      </c>
      <c r="B12" s="1" t="s">
        <v>144</v>
      </c>
      <c r="C12" s="1"/>
      <c r="D12" s="1" t="s">
        <v>4</v>
      </c>
      <c r="E12" s="9">
        <v>3100</v>
      </c>
      <c r="F12" s="6"/>
      <c r="G12" s="6">
        <f t="shared" si="0"/>
        <v>0</v>
      </c>
    </row>
    <row r="13" spans="1:7" ht="125.25" customHeight="1" thickBot="1" x14ac:dyDescent="0.35">
      <c r="A13" s="1" t="s">
        <v>9</v>
      </c>
      <c r="B13" s="1" t="s">
        <v>145</v>
      </c>
      <c r="C13" s="1"/>
      <c r="D13" s="1" t="s">
        <v>4</v>
      </c>
      <c r="E13" s="5">
        <v>750</v>
      </c>
      <c r="F13" s="6"/>
      <c r="G13" s="6">
        <f t="shared" si="0"/>
        <v>0</v>
      </c>
    </row>
    <row r="14" spans="1:7" ht="102" customHeight="1" thickBot="1" x14ac:dyDescent="0.35">
      <c r="A14" s="1" t="s">
        <v>10</v>
      </c>
      <c r="B14" s="1" t="s">
        <v>146</v>
      </c>
      <c r="C14" s="1"/>
      <c r="D14" s="1" t="s">
        <v>4</v>
      </c>
      <c r="E14" s="5">
        <v>90</v>
      </c>
      <c r="F14" s="6"/>
      <c r="G14" s="6">
        <f t="shared" si="0"/>
        <v>0</v>
      </c>
    </row>
    <row r="15" spans="1:7" ht="121.5" customHeight="1" thickBot="1" x14ac:dyDescent="0.35">
      <c r="A15" s="1" t="s">
        <v>11</v>
      </c>
      <c r="B15" s="1" t="s">
        <v>147</v>
      </c>
      <c r="C15" s="1"/>
      <c r="D15" s="1" t="s">
        <v>4</v>
      </c>
      <c r="E15" s="5">
        <v>350</v>
      </c>
      <c r="F15" s="6"/>
      <c r="G15" s="6">
        <f t="shared" si="0"/>
        <v>0</v>
      </c>
    </row>
    <row r="16" spans="1:7" ht="125.25" customHeight="1" thickBot="1" x14ac:dyDescent="0.35">
      <c r="A16" s="1" t="s">
        <v>12</v>
      </c>
      <c r="B16" s="1" t="s">
        <v>148</v>
      </c>
      <c r="C16" s="1"/>
      <c r="D16" s="1" t="s">
        <v>4</v>
      </c>
      <c r="E16" s="9">
        <v>4500</v>
      </c>
      <c r="F16" s="6"/>
      <c r="G16" s="6">
        <f t="shared" si="0"/>
        <v>0</v>
      </c>
    </row>
    <row r="17" spans="1:7" ht="55.5" customHeight="1" thickBot="1" x14ac:dyDescent="0.35">
      <c r="A17" s="1" t="s">
        <v>13</v>
      </c>
      <c r="B17" s="1" t="s">
        <v>95</v>
      </c>
      <c r="C17" s="1"/>
      <c r="D17" s="1" t="s">
        <v>4</v>
      </c>
      <c r="E17" s="5">
        <v>200</v>
      </c>
      <c r="F17" s="6"/>
      <c r="G17" s="6">
        <f t="shared" si="0"/>
        <v>0</v>
      </c>
    </row>
    <row r="18" spans="1:7" ht="60.75" customHeight="1" thickBot="1" x14ac:dyDescent="0.35">
      <c r="A18" s="1" t="s">
        <v>14</v>
      </c>
      <c r="B18" s="1" t="s">
        <v>16</v>
      </c>
      <c r="C18" s="1"/>
      <c r="D18" s="1" t="s">
        <v>4</v>
      </c>
      <c r="E18" s="5">
        <v>2</v>
      </c>
      <c r="F18" s="6"/>
      <c r="G18" s="6">
        <f t="shared" si="0"/>
        <v>0</v>
      </c>
    </row>
    <row r="19" spans="1:7" ht="60" customHeight="1" thickBot="1" x14ac:dyDescent="0.35">
      <c r="A19" s="1" t="s">
        <v>15</v>
      </c>
      <c r="B19" s="1" t="s">
        <v>18</v>
      </c>
      <c r="C19" s="1"/>
      <c r="D19" s="1" t="s">
        <v>4</v>
      </c>
      <c r="E19" s="5">
        <v>6</v>
      </c>
      <c r="F19" s="6"/>
      <c r="G19" s="6">
        <f t="shared" si="0"/>
        <v>0</v>
      </c>
    </row>
    <row r="20" spans="1:7" ht="60" customHeight="1" thickBot="1" x14ac:dyDescent="0.35">
      <c r="A20" s="1" t="s">
        <v>17</v>
      </c>
      <c r="B20" s="1" t="s">
        <v>20</v>
      </c>
      <c r="C20" s="1"/>
      <c r="D20" s="1" t="s">
        <v>4</v>
      </c>
      <c r="E20" s="5">
        <v>25</v>
      </c>
      <c r="F20" s="6"/>
      <c r="G20" s="6">
        <f t="shared" si="0"/>
        <v>0</v>
      </c>
    </row>
    <row r="21" spans="1:7" ht="60" customHeight="1" thickBot="1" x14ac:dyDescent="0.35">
      <c r="A21" s="1" t="s">
        <v>19</v>
      </c>
      <c r="B21" s="1" t="s">
        <v>22</v>
      </c>
      <c r="C21" s="1"/>
      <c r="D21" s="1" t="s">
        <v>4</v>
      </c>
      <c r="E21" s="5">
        <v>40</v>
      </c>
      <c r="F21" s="6"/>
      <c r="G21" s="6">
        <f t="shared" si="0"/>
        <v>0</v>
      </c>
    </row>
    <row r="22" spans="1:7" ht="60" customHeight="1" thickBot="1" x14ac:dyDescent="0.35">
      <c r="A22" s="1" t="s">
        <v>21</v>
      </c>
      <c r="B22" s="1" t="s">
        <v>24</v>
      </c>
      <c r="C22" s="1"/>
      <c r="D22" s="1" t="s">
        <v>4</v>
      </c>
      <c r="E22" s="5">
        <v>12</v>
      </c>
      <c r="F22" s="6"/>
      <c r="G22" s="6">
        <f t="shared" si="0"/>
        <v>0</v>
      </c>
    </row>
    <row r="23" spans="1:7" ht="60" customHeight="1" thickBot="1" x14ac:dyDescent="0.35">
      <c r="A23" s="1" t="s">
        <v>23</v>
      </c>
      <c r="B23" s="1" t="s">
        <v>26</v>
      </c>
      <c r="C23" s="1"/>
      <c r="D23" s="1" t="s">
        <v>4</v>
      </c>
      <c r="E23" s="5">
        <v>5</v>
      </c>
      <c r="F23" s="6"/>
      <c r="G23" s="6">
        <f t="shared" si="0"/>
        <v>0</v>
      </c>
    </row>
    <row r="24" spans="1:7" ht="120.75" customHeight="1" thickBot="1" x14ac:dyDescent="0.35">
      <c r="A24" s="1" t="s">
        <v>25</v>
      </c>
      <c r="B24" s="1" t="s">
        <v>109</v>
      </c>
      <c r="C24" s="1"/>
      <c r="D24" s="1" t="s">
        <v>4</v>
      </c>
      <c r="E24" s="5">
        <v>450</v>
      </c>
      <c r="F24" s="16"/>
      <c r="G24" s="6">
        <f t="shared" si="0"/>
        <v>0</v>
      </c>
    </row>
    <row r="25" spans="1:7" ht="92.25" customHeight="1" thickBot="1" x14ac:dyDescent="0.35">
      <c r="A25" s="1" t="s">
        <v>27</v>
      </c>
      <c r="B25" s="1" t="s">
        <v>110</v>
      </c>
      <c r="C25" s="1"/>
      <c r="D25" s="1" t="s">
        <v>4</v>
      </c>
      <c r="E25" s="9">
        <v>48900</v>
      </c>
      <c r="F25" s="6"/>
      <c r="G25" s="6">
        <f t="shared" si="0"/>
        <v>0</v>
      </c>
    </row>
    <row r="26" spans="1:7" ht="95.25" customHeight="1" thickBot="1" x14ac:dyDescent="0.35">
      <c r="A26" s="1" t="s">
        <v>28</v>
      </c>
      <c r="B26" s="1" t="s">
        <v>111</v>
      </c>
      <c r="C26" s="1"/>
      <c r="D26" s="1" t="s">
        <v>4</v>
      </c>
      <c r="E26" s="9">
        <v>36000</v>
      </c>
      <c r="F26" s="6"/>
      <c r="G26" s="6">
        <f t="shared" si="0"/>
        <v>0</v>
      </c>
    </row>
    <row r="27" spans="1:7" ht="92.25" customHeight="1" thickBot="1" x14ac:dyDescent="0.35">
      <c r="A27" s="1" t="s">
        <v>83</v>
      </c>
      <c r="B27" s="1" t="s">
        <v>112</v>
      </c>
      <c r="C27" s="1"/>
      <c r="D27" s="1" t="s">
        <v>4</v>
      </c>
      <c r="E27" s="9">
        <v>66000</v>
      </c>
      <c r="F27" s="6"/>
      <c r="G27" s="6">
        <f t="shared" si="0"/>
        <v>0</v>
      </c>
    </row>
    <row r="28" spans="1:7" ht="92.25" customHeight="1" thickBot="1" x14ac:dyDescent="0.35">
      <c r="A28" s="1" t="s">
        <v>84</v>
      </c>
      <c r="B28" s="1" t="s">
        <v>113</v>
      </c>
      <c r="C28" s="1"/>
      <c r="D28" s="1" t="s">
        <v>4</v>
      </c>
      <c r="E28" s="9">
        <v>27000</v>
      </c>
      <c r="F28" s="6"/>
      <c r="G28" s="6">
        <f t="shared" si="0"/>
        <v>0</v>
      </c>
    </row>
    <row r="29" spans="1:7" ht="90.75" customHeight="1" thickBot="1" x14ac:dyDescent="0.35">
      <c r="A29" s="1" t="s">
        <v>29</v>
      </c>
      <c r="B29" s="1" t="s">
        <v>37</v>
      </c>
      <c r="C29" s="1"/>
      <c r="D29" s="1" t="s">
        <v>4</v>
      </c>
      <c r="E29" s="5">
        <v>150</v>
      </c>
      <c r="F29" s="6"/>
      <c r="G29" s="6">
        <f t="shared" si="0"/>
        <v>0</v>
      </c>
    </row>
    <row r="30" spans="1:7" ht="82.5" customHeight="1" thickBot="1" x14ac:dyDescent="0.35">
      <c r="A30" s="1" t="s">
        <v>30</v>
      </c>
      <c r="B30" s="1" t="s">
        <v>39</v>
      </c>
      <c r="C30" s="1"/>
      <c r="D30" s="1" t="s">
        <v>4</v>
      </c>
      <c r="E30" s="5">
        <v>630</v>
      </c>
      <c r="F30" s="6"/>
      <c r="G30" s="6">
        <f t="shared" si="0"/>
        <v>0</v>
      </c>
    </row>
    <row r="31" spans="1:7" ht="69.75" customHeight="1" thickBot="1" x14ac:dyDescent="0.35">
      <c r="A31" s="1" t="s">
        <v>31</v>
      </c>
      <c r="B31" s="1" t="s">
        <v>41</v>
      </c>
      <c r="C31" s="1"/>
      <c r="D31" s="1" t="s">
        <v>4</v>
      </c>
      <c r="E31" s="9">
        <v>2200</v>
      </c>
      <c r="F31" s="6"/>
      <c r="G31" s="6">
        <f t="shared" si="0"/>
        <v>0</v>
      </c>
    </row>
    <row r="32" spans="1:7" ht="66" customHeight="1" thickBot="1" x14ac:dyDescent="0.35">
      <c r="A32" s="1" t="s">
        <v>32</v>
      </c>
      <c r="B32" s="1" t="s">
        <v>43</v>
      </c>
      <c r="C32" s="1"/>
      <c r="D32" s="1" t="s">
        <v>4</v>
      </c>
      <c r="E32" s="9">
        <v>5400</v>
      </c>
      <c r="F32" s="6"/>
      <c r="G32" s="6">
        <f t="shared" si="0"/>
        <v>0</v>
      </c>
    </row>
    <row r="33" spans="1:7" ht="74.25" customHeight="1" thickBot="1" x14ac:dyDescent="0.35">
      <c r="A33" s="1" t="s">
        <v>33</v>
      </c>
      <c r="B33" s="1" t="s">
        <v>45</v>
      </c>
      <c r="C33" s="1"/>
      <c r="D33" s="1" t="s">
        <v>4</v>
      </c>
      <c r="E33" s="9">
        <v>1800</v>
      </c>
      <c r="F33" s="6"/>
      <c r="G33" s="6">
        <f t="shared" si="0"/>
        <v>0</v>
      </c>
    </row>
    <row r="34" spans="1:7" ht="139.5" customHeight="1" thickBot="1" x14ac:dyDescent="0.35">
      <c r="A34" s="1" t="s">
        <v>34</v>
      </c>
      <c r="B34" s="1" t="s">
        <v>96</v>
      </c>
      <c r="C34" s="1"/>
      <c r="D34" s="1" t="s">
        <v>4</v>
      </c>
      <c r="E34" s="5">
        <v>100</v>
      </c>
      <c r="F34" s="6"/>
      <c r="G34" s="6">
        <f t="shared" si="0"/>
        <v>0</v>
      </c>
    </row>
    <row r="35" spans="1:7" ht="143.25" customHeight="1" thickBot="1" x14ac:dyDescent="0.35">
      <c r="A35" s="1" t="s">
        <v>35</v>
      </c>
      <c r="B35" s="1" t="s">
        <v>97</v>
      </c>
      <c r="C35" s="1"/>
      <c r="D35" s="1" t="s">
        <v>4</v>
      </c>
      <c r="E35" s="5">
        <v>630</v>
      </c>
      <c r="F35" s="6"/>
      <c r="G35" s="6">
        <f t="shared" si="0"/>
        <v>0</v>
      </c>
    </row>
    <row r="36" spans="1:7" ht="146.25" customHeight="1" thickBot="1" x14ac:dyDescent="0.35">
      <c r="A36" s="1" t="s">
        <v>36</v>
      </c>
      <c r="B36" s="1" t="s">
        <v>98</v>
      </c>
      <c r="C36" s="1"/>
      <c r="D36" s="1" t="s">
        <v>4</v>
      </c>
      <c r="E36" s="5">
        <v>350</v>
      </c>
      <c r="F36" s="6"/>
      <c r="G36" s="6">
        <f t="shared" si="0"/>
        <v>0</v>
      </c>
    </row>
    <row r="37" spans="1:7" ht="98.25" customHeight="1" thickBot="1" x14ac:dyDescent="0.35">
      <c r="A37" s="1" t="s">
        <v>38</v>
      </c>
      <c r="B37" s="1" t="s">
        <v>51</v>
      </c>
      <c r="C37" s="1"/>
      <c r="D37" s="1" t="s">
        <v>4</v>
      </c>
      <c r="E37" s="9">
        <v>4000</v>
      </c>
      <c r="F37" s="6"/>
      <c r="G37" s="6">
        <f t="shared" si="0"/>
        <v>0</v>
      </c>
    </row>
    <row r="38" spans="1:7" ht="29.25" customHeight="1" thickBot="1" x14ac:dyDescent="0.35">
      <c r="A38" s="1" t="s">
        <v>40</v>
      </c>
      <c r="B38" s="1" t="s">
        <v>53</v>
      </c>
      <c r="C38" s="1"/>
      <c r="D38" s="1" t="s">
        <v>4</v>
      </c>
      <c r="E38" s="5">
        <v>15</v>
      </c>
      <c r="F38" s="6"/>
      <c r="G38" s="6">
        <f t="shared" si="0"/>
        <v>0</v>
      </c>
    </row>
    <row r="39" spans="1:7" ht="29.25" customHeight="1" thickBot="1" x14ac:dyDescent="0.35">
      <c r="A39" s="1" t="s">
        <v>42</v>
      </c>
      <c r="B39" s="1" t="s">
        <v>55</v>
      </c>
      <c r="C39" s="1"/>
      <c r="D39" s="1" t="s">
        <v>4</v>
      </c>
      <c r="E39" s="5">
        <v>10</v>
      </c>
      <c r="F39" s="6"/>
      <c r="G39" s="6">
        <f t="shared" si="0"/>
        <v>0</v>
      </c>
    </row>
    <row r="40" spans="1:7" ht="139.5" customHeight="1" thickBot="1" x14ac:dyDescent="0.35">
      <c r="A40" s="1" t="s">
        <v>44</v>
      </c>
      <c r="B40" s="1" t="s">
        <v>114</v>
      </c>
      <c r="C40" s="1"/>
      <c r="D40" s="1" t="s">
        <v>4</v>
      </c>
      <c r="E40" s="5">
        <v>220</v>
      </c>
      <c r="F40" s="6"/>
      <c r="G40" s="6">
        <f t="shared" ref="G40:G57" si="1">E40*F40</f>
        <v>0</v>
      </c>
    </row>
    <row r="41" spans="1:7" ht="132" customHeight="1" thickBot="1" x14ac:dyDescent="0.35">
      <c r="A41" s="1" t="s">
        <v>46</v>
      </c>
      <c r="B41" s="1" t="s">
        <v>115</v>
      </c>
      <c r="C41" s="1"/>
      <c r="D41" s="1" t="s">
        <v>4</v>
      </c>
      <c r="E41" s="5">
        <v>90</v>
      </c>
      <c r="F41" s="6"/>
      <c r="G41" s="6">
        <f t="shared" si="1"/>
        <v>0</v>
      </c>
    </row>
    <row r="42" spans="1:7" ht="96" customHeight="1" thickBot="1" x14ac:dyDescent="0.35">
      <c r="A42" s="1" t="s">
        <v>47</v>
      </c>
      <c r="B42" s="1" t="s">
        <v>99</v>
      </c>
      <c r="C42" s="1"/>
      <c r="D42" s="1" t="s">
        <v>4</v>
      </c>
      <c r="E42" s="5">
        <v>30</v>
      </c>
      <c r="F42" s="6"/>
      <c r="G42" s="6">
        <f t="shared" si="1"/>
        <v>0</v>
      </c>
    </row>
    <row r="43" spans="1:7" ht="90" customHeight="1" thickBot="1" x14ac:dyDescent="0.35">
      <c r="A43" s="1" t="s">
        <v>48</v>
      </c>
      <c r="B43" s="1" t="s">
        <v>100</v>
      </c>
      <c r="C43" s="1"/>
      <c r="D43" s="1" t="s">
        <v>4</v>
      </c>
      <c r="E43" s="5">
        <v>20</v>
      </c>
      <c r="F43" s="6"/>
      <c r="G43" s="6">
        <f t="shared" si="1"/>
        <v>0</v>
      </c>
    </row>
    <row r="44" spans="1:7" ht="90.75" customHeight="1" thickBot="1" x14ac:dyDescent="0.35">
      <c r="A44" s="1" t="s">
        <v>49</v>
      </c>
      <c r="B44" s="1" t="s">
        <v>101</v>
      </c>
      <c r="C44" s="1"/>
      <c r="D44" s="1" t="s">
        <v>4</v>
      </c>
      <c r="E44" s="5">
        <v>15</v>
      </c>
      <c r="F44" s="6"/>
      <c r="G44" s="6">
        <f t="shared" si="1"/>
        <v>0</v>
      </c>
    </row>
    <row r="45" spans="1:7" ht="82.5" customHeight="1" thickBot="1" x14ac:dyDescent="0.35">
      <c r="A45" s="1" t="s">
        <v>106</v>
      </c>
      <c r="B45" s="1" t="s">
        <v>61</v>
      </c>
      <c r="C45" s="1"/>
      <c r="D45" s="1" t="s">
        <v>4</v>
      </c>
      <c r="E45" s="5">
        <v>80</v>
      </c>
      <c r="F45" s="6"/>
      <c r="G45" s="6">
        <f t="shared" si="1"/>
        <v>0</v>
      </c>
    </row>
    <row r="46" spans="1:7" ht="96.75" customHeight="1" thickBot="1" x14ac:dyDescent="0.35">
      <c r="A46" s="1" t="s">
        <v>50</v>
      </c>
      <c r="B46" s="1" t="s">
        <v>63</v>
      </c>
      <c r="C46" s="1"/>
      <c r="D46" s="1" t="s">
        <v>4</v>
      </c>
      <c r="E46" s="5">
        <v>220</v>
      </c>
      <c r="F46" s="6"/>
      <c r="G46" s="6">
        <f t="shared" si="1"/>
        <v>0</v>
      </c>
    </row>
    <row r="47" spans="1:7" ht="80.25" customHeight="1" thickBot="1" x14ac:dyDescent="0.35">
      <c r="A47" s="1" t="s">
        <v>52</v>
      </c>
      <c r="B47" s="1" t="s">
        <v>65</v>
      </c>
      <c r="C47" s="1"/>
      <c r="D47" s="1" t="s">
        <v>4</v>
      </c>
      <c r="E47" s="5">
        <v>75</v>
      </c>
      <c r="F47" s="6"/>
      <c r="G47" s="6">
        <f t="shared" si="1"/>
        <v>0</v>
      </c>
    </row>
    <row r="48" spans="1:7" ht="80.25" customHeight="1" thickBot="1" x14ac:dyDescent="0.35">
      <c r="A48" s="1" t="s">
        <v>85</v>
      </c>
      <c r="B48" s="1" t="s">
        <v>67</v>
      </c>
      <c r="C48" s="1"/>
      <c r="D48" s="1" t="s">
        <v>4</v>
      </c>
      <c r="E48" s="5">
        <v>75</v>
      </c>
      <c r="F48" s="6"/>
      <c r="G48" s="6">
        <f t="shared" si="1"/>
        <v>0</v>
      </c>
    </row>
    <row r="49" spans="1:7" ht="130.5" customHeight="1" thickBot="1" x14ac:dyDescent="0.35">
      <c r="A49" s="1" t="s">
        <v>54</v>
      </c>
      <c r="B49" s="1" t="s">
        <v>69</v>
      </c>
      <c r="C49" s="1"/>
      <c r="D49" s="1" t="s">
        <v>4</v>
      </c>
      <c r="E49" s="5">
        <v>5</v>
      </c>
      <c r="F49" s="6"/>
      <c r="G49" s="6">
        <f t="shared" si="1"/>
        <v>0</v>
      </c>
    </row>
    <row r="50" spans="1:7" ht="33.75" customHeight="1" thickBot="1" x14ac:dyDescent="0.35">
      <c r="A50" s="1" t="s">
        <v>56</v>
      </c>
      <c r="B50" s="1" t="s">
        <v>71</v>
      </c>
      <c r="C50" s="1"/>
      <c r="D50" s="1" t="s">
        <v>4</v>
      </c>
      <c r="E50" s="5">
        <v>30</v>
      </c>
      <c r="F50" s="6"/>
      <c r="G50" s="6">
        <f t="shared" si="1"/>
        <v>0</v>
      </c>
    </row>
    <row r="51" spans="1:7" ht="35.25" customHeight="1" thickBot="1" x14ac:dyDescent="0.35">
      <c r="A51" s="1" t="s">
        <v>57</v>
      </c>
      <c r="B51" s="1" t="s">
        <v>73</v>
      </c>
      <c r="C51" s="1"/>
      <c r="D51" s="1" t="s">
        <v>4</v>
      </c>
      <c r="E51" s="5">
        <v>50</v>
      </c>
      <c r="F51" s="6"/>
      <c r="G51" s="6">
        <f t="shared" si="1"/>
        <v>0</v>
      </c>
    </row>
    <row r="52" spans="1:7" ht="102.75" customHeight="1" thickBot="1" x14ac:dyDescent="0.35">
      <c r="A52" s="1" t="s">
        <v>58</v>
      </c>
      <c r="B52" s="1" t="s">
        <v>75</v>
      </c>
      <c r="C52" s="1"/>
      <c r="D52" s="1" t="s">
        <v>4</v>
      </c>
      <c r="E52" s="5">
        <v>20</v>
      </c>
      <c r="F52" s="6"/>
      <c r="G52" s="6">
        <f t="shared" si="1"/>
        <v>0</v>
      </c>
    </row>
    <row r="53" spans="1:7" ht="102" customHeight="1" thickBot="1" x14ac:dyDescent="0.35">
      <c r="A53" s="1" t="s">
        <v>86</v>
      </c>
      <c r="B53" s="1" t="s">
        <v>76</v>
      </c>
      <c r="C53" s="1"/>
      <c r="D53" s="1" t="s">
        <v>4</v>
      </c>
      <c r="E53" s="5">
        <v>60</v>
      </c>
      <c r="F53" s="6"/>
      <c r="G53" s="6">
        <f t="shared" si="1"/>
        <v>0</v>
      </c>
    </row>
    <row r="54" spans="1:7" ht="91.5" customHeight="1" thickBot="1" x14ac:dyDescent="0.35">
      <c r="A54" s="1" t="s">
        <v>59</v>
      </c>
      <c r="B54" s="1" t="s">
        <v>77</v>
      </c>
      <c r="C54" s="1"/>
      <c r="D54" s="1" t="s">
        <v>4</v>
      </c>
      <c r="E54" s="5">
        <v>50</v>
      </c>
      <c r="F54" s="6"/>
      <c r="G54" s="6">
        <f t="shared" si="1"/>
        <v>0</v>
      </c>
    </row>
    <row r="55" spans="1:7" ht="86.25" customHeight="1" thickBot="1" x14ac:dyDescent="0.35">
      <c r="A55" s="1" t="s">
        <v>60</v>
      </c>
      <c r="B55" s="1" t="s">
        <v>90</v>
      </c>
      <c r="C55" s="1"/>
      <c r="D55" s="1" t="s">
        <v>4</v>
      </c>
      <c r="E55" s="9">
        <v>2000</v>
      </c>
      <c r="F55" s="6"/>
      <c r="G55" s="6">
        <f t="shared" si="1"/>
        <v>0</v>
      </c>
    </row>
    <row r="56" spans="1:7" ht="60" customHeight="1" thickBot="1" x14ac:dyDescent="0.35">
      <c r="A56" s="1" t="s">
        <v>62</v>
      </c>
      <c r="B56" s="1" t="s">
        <v>91</v>
      </c>
      <c r="C56" s="1"/>
      <c r="D56" s="1" t="s">
        <v>4</v>
      </c>
      <c r="E56" s="9">
        <v>5000</v>
      </c>
      <c r="F56" s="6"/>
      <c r="G56" s="6">
        <f t="shared" si="1"/>
        <v>0</v>
      </c>
    </row>
    <row r="57" spans="1:7" ht="66.75" customHeight="1" thickBot="1" x14ac:dyDescent="0.35">
      <c r="A57" s="1" t="s">
        <v>64</v>
      </c>
      <c r="B57" s="1" t="s">
        <v>92</v>
      </c>
      <c r="C57" s="1"/>
      <c r="D57" s="1" t="s">
        <v>4</v>
      </c>
      <c r="E57" s="5">
        <v>480</v>
      </c>
      <c r="F57" s="6"/>
      <c r="G57" s="6">
        <f t="shared" si="1"/>
        <v>0</v>
      </c>
    </row>
    <row r="58" spans="1:7" ht="70.5" customHeight="1" thickBot="1" x14ac:dyDescent="0.35">
      <c r="A58" s="1" t="s">
        <v>66</v>
      </c>
      <c r="B58" s="1" t="s">
        <v>93</v>
      </c>
      <c r="C58" s="1"/>
      <c r="D58" s="1" t="s">
        <v>4</v>
      </c>
      <c r="E58" s="5">
        <v>180</v>
      </c>
      <c r="F58" s="6"/>
      <c r="G58" s="6">
        <f>F58*E58</f>
        <v>0</v>
      </c>
    </row>
    <row r="59" spans="1:7" ht="99.75" customHeight="1" thickBot="1" x14ac:dyDescent="0.35">
      <c r="A59" s="1" t="s">
        <v>68</v>
      </c>
      <c r="B59" s="1" t="s">
        <v>78</v>
      </c>
      <c r="C59" s="1"/>
      <c r="D59" s="1" t="s">
        <v>4</v>
      </c>
      <c r="E59" s="5">
        <v>10</v>
      </c>
      <c r="F59" s="6"/>
      <c r="G59" s="6">
        <f>F59*E59</f>
        <v>0</v>
      </c>
    </row>
    <row r="60" spans="1:7" ht="100.5" customHeight="1" thickBot="1" x14ac:dyDescent="0.35">
      <c r="A60" s="1" t="s">
        <v>70</v>
      </c>
      <c r="B60" s="1" t="s">
        <v>79</v>
      </c>
      <c r="C60" s="1"/>
      <c r="D60" s="1" t="s">
        <v>4</v>
      </c>
      <c r="E60" s="5">
        <v>10</v>
      </c>
      <c r="F60" s="6"/>
      <c r="G60" s="6">
        <f>F60*E60</f>
        <v>0</v>
      </c>
    </row>
    <row r="61" spans="1:7" ht="111" customHeight="1" thickBot="1" x14ac:dyDescent="0.35">
      <c r="A61" s="1" t="s">
        <v>72</v>
      </c>
      <c r="B61" s="1" t="s">
        <v>80</v>
      </c>
      <c r="C61" s="1"/>
      <c r="D61" s="1" t="s">
        <v>4</v>
      </c>
      <c r="E61" s="5">
        <v>15</v>
      </c>
      <c r="F61" s="6"/>
      <c r="G61" s="6">
        <f>F61*E61</f>
        <v>0</v>
      </c>
    </row>
    <row r="62" spans="1:7" ht="129" customHeight="1" thickBot="1" x14ac:dyDescent="0.35">
      <c r="A62" s="1" t="s">
        <v>74</v>
      </c>
      <c r="B62" s="1" t="s">
        <v>82</v>
      </c>
      <c r="C62" s="1"/>
      <c r="D62" s="1" t="s">
        <v>4</v>
      </c>
      <c r="E62" s="9">
        <v>6700</v>
      </c>
      <c r="F62" s="17"/>
      <c r="G62" s="6">
        <f>F62*E62</f>
        <v>0</v>
      </c>
    </row>
    <row r="63" spans="1:7" ht="15" thickBot="1" x14ac:dyDescent="0.35">
      <c r="A63" s="19" t="s">
        <v>81</v>
      </c>
      <c r="B63" s="19"/>
      <c r="C63" s="19"/>
      <c r="D63" s="19"/>
      <c r="E63" s="19"/>
      <c r="F63" s="19"/>
      <c r="G63" s="6">
        <f>SUM(G8:G62)</f>
        <v>0</v>
      </c>
    </row>
    <row r="64" spans="1:7" x14ac:dyDescent="0.3">
      <c r="A64" s="3"/>
    </row>
    <row r="65" spans="2:3" ht="28.8" x14ac:dyDescent="0.3">
      <c r="B65" s="18" t="s">
        <v>88</v>
      </c>
    </row>
    <row r="67" spans="2:3" ht="46.5" customHeight="1" x14ac:dyDescent="0.3">
      <c r="B67" s="14" t="s">
        <v>124</v>
      </c>
      <c r="C67" s="15">
        <f>G63</f>
        <v>0</v>
      </c>
    </row>
    <row r="71" spans="2:3" x14ac:dyDescent="0.3">
      <c r="B71" s="2" t="s">
        <v>103</v>
      </c>
    </row>
    <row r="75" spans="2:3" x14ac:dyDescent="0.3">
      <c r="B75" s="2" t="s">
        <v>107</v>
      </c>
    </row>
  </sheetData>
  <mergeCells count="1">
    <mergeCell ref="A63:F63"/>
  </mergeCells>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2"/>
  <sheetViews>
    <sheetView tabSelected="1" topLeftCell="A27" workbookViewId="0">
      <selection activeCell="A29" sqref="A29"/>
    </sheetView>
  </sheetViews>
  <sheetFormatPr defaultColWidth="9.109375" defaultRowHeight="14.4" x14ac:dyDescent="0.3"/>
  <cols>
    <col min="1" max="1" width="9.109375" style="2"/>
    <col min="2" max="2" width="47.88671875" style="2" customWidth="1"/>
    <col min="3" max="3" width="40.44140625" style="2" customWidth="1"/>
    <col min="4" max="5" width="9.109375" style="2"/>
    <col min="6" max="6" width="15" style="2" customWidth="1"/>
    <col min="7" max="7" width="10.44140625" style="2" customWidth="1"/>
    <col min="8" max="16384" width="9.109375" style="2"/>
  </cols>
  <sheetData>
    <row r="2" spans="1:7" x14ac:dyDescent="0.3">
      <c r="B2" s="2" t="s">
        <v>102</v>
      </c>
    </row>
    <row r="4" spans="1:7" x14ac:dyDescent="0.3">
      <c r="B4" s="2" t="s">
        <v>123</v>
      </c>
    </row>
    <row r="6" spans="1:7" ht="15" thickBot="1" x14ac:dyDescent="0.35">
      <c r="A6" s="3"/>
    </row>
    <row r="7" spans="1:7" ht="70.5" customHeight="1" thickBot="1" x14ac:dyDescent="0.35">
      <c r="A7" s="4" t="s">
        <v>0</v>
      </c>
      <c r="B7" s="4" t="s">
        <v>1</v>
      </c>
      <c r="C7" s="4" t="s">
        <v>105</v>
      </c>
      <c r="D7" s="4" t="s">
        <v>2</v>
      </c>
      <c r="E7" s="4" t="s">
        <v>108</v>
      </c>
      <c r="F7" s="4" t="s">
        <v>87</v>
      </c>
      <c r="G7" s="4" t="s">
        <v>104</v>
      </c>
    </row>
    <row r="8" spans="1:7" ht="279.75" customHeight="1" thickBot="1" x14ac:dyDescent="0.35">
      <c r="A8" s="1" t="s">
        <v>3</v>
      </c>
      <c r="B8" s="1" t="s">
        <v>125</v>
      </c>
      <c r="C8" s="1"/>
      <c r="D8" s="1" t="s">
        <v>4</v>
      </c>
      <c r="E8" s="5">
        <v>500</v>
      </c>
      <c r="F8" s="6"/>
      <c r="G8" s="6">
        <f t="shared" ref="G8:G25" si="0">E8*F8</f>
        <v>0</v>
      </c>
    </row>
    <row r="9" spans="1:7" ht="288.60000000000002" thickBot="1" x14ac:dyDescent="0.35">
      <c r="A9" s="1" t="s">
        <v>5</v>
      </c>
      <c r="B9" s="1" t="s">
        <v>126</v>
      </c>
      <c r="C9" s="1"/>
      <c r="D9" s="1" t="s">
        <v>4</v>
      </c>
      <c r="E9" s="5">
        <v>800</v>
      </c>
      <c r="F9" s="6"/>
      <c r="G9" s="6">
        <f t="shared" si="0"/>
        <v>0</v>
      </c>
    </row>
    <row r="10" spans="1:7" ht="258.75" customHeight="1" thickBot="1" x14ac:dyDescent="0.35">
      <c r="A10" s="1" t="s">
        <v>6</v>
      </c>
      <c r="B10" s="1" t="s">
        <v>127</v>
      </c>
      <c r="C10" s="1"/>
      <c r="D10" s="1" t="s">
        <v>4</v>
      </c>
      <c r="E10" s="5">
        <v>75</v>
      </c>
      <c r="F10" s="6"/>
      <c r="G10" s="6">
        <f t="shared" si="0"/>
        <v>0</v>
      </c>
    </row>
    <row r="11" spans="1:7" ht="245.4" thickBot="1" x14ac:dyDescent="0.35">
      <c r="A11" s="1" t="s">
        <v>7</v>
      </c>
      <c r="B11" s="1" t="s">
        <v>128</v>
      </c>
      <c r="C11" s="1"/>
      <c r="D11" s="1" t="s">
        <v>4</v>
      </c>
      <c r="E11" s="5">
        <v>75</v>
      </c>
      <c r="F11" s="6"/>
      <c r="G11" s="6">
        <f t="shared" si="0"/>
        <v>0</v>
      </c>
    </row>
    <row r="12" spans="1:7" ht="115.8" thickBot="1" x14ac:dyDescent="0.35">
      <c r="A12" s="1" t="s">
        <v>8</v>
      </c>
      <c r="B12" s="1" t="s">
        <v>129</v>
      </c>
      <c r="C12" s="1"/>
      <c r="D12" s="7" t="s">
        <v>4</v>
      </c>
      <c r="E12" s="8">
        <v>60</v>
      </c>
      <c r="F12" s="6"/>
      <c r="G12" s="6">
        <f t="shared" si="0"/>
        <v>0</v>
      </c>
    </row>
    <row r="13" spans="1:7" ht="87" thickBot="1" x14ac:dyDescent="0.35">
      <c r="A13" s="1" t="s">
        <v>9</v>
      </c>
      <c r="B13" s="1" t="s">
        <v>130</v>
      </c>
      <c r="C13" s="1"/>
      <c r="D13" s="7" t="s">
        <v>4</v>
      </c>
      <c r="E13" s="8">
        <v>150</v>
      </c>
      <c r="F13" s="6"/>
      <c r="G13" s="6">
        <f t="shared" si="0"/>
        <v>0</v>
      </c>
    </row>
    <row r="14" spans="1:7" ht="259.8" thickBot="1" x14ac:dyDescent="0.35">
      <c r="A14" s="1" t="s">
        <v>10</v>
      </c>
      <c r="B14" s="1" t="s">
        <v>131</v>
      </c>
      <c r="C14" s="1"/>
      <c r="D14" s="1" t="s">
        <v>4</v>
      </c>
      <c r="E14" s="5">
        <v>80</v>
      </c>
      <c r="F14" s="6"/>
      <c r="G14" s="6">
        <f t="shared" si="0"/>
        <v>0</v>
      </c>
    </row>
    <row r="15" spans="1:7" ht="101.4" thickBot="1" x14ac:dyDescent="0.35">
      <c r="A15" s="1" t="s">
        <v>11</v>
      </c>
      <c r="B15" s="1" t="s">
        <v>132</v>
      </c>
      <c r="C15" s="1"/>
      <c r="D15" s="1" t="s">
        <v>4</v>
      </c>
      <c r="E15" s="5">
        <v>1200</v>
      </c>
      <c r="F15" s="6"/>
      <c r="G15" s="6">
        <f t="shared" si="0"/>
        <v>0</v>
      </c>
    </row>
    <row r="16" spans="1:7" ht="101.4" thickBot="1" x14ac:dyDescent="0.35">
      <c r="A16" s="1" t="s">
        <v>12</v>
      </c>
      <c r="B16" s="1" t="s">
        <v>133</v>
      </c>
      <c r="C16" s="1"/>
      <c r="D16" s="1" t="s">
        <v>4</v>
      </c>
      <c r="E16" s="5">
        <v>600</v>
      </c>
      <c r="F16" s="6"/>
      <c r="G16" s="6">
        <f t="shared" si="0"/>
        <v>0</v>
      </c>
    </row>
    <row r="17" spans="1:7" ht="87" thickBot="1" x14ac:dyDescent="0.35">
      <c r="A17" s="1" t="s">
        <v>13</v>
      </c>
      <c r="B17" s="1" t="s">
        <v>134</v>
      </c>
      <c r="C17" s="1"/>
      <c r="D17" s="1" t="s">
        <v>4</v>
      </c>
      <c r="E17" s="5">
        <v>250</v>
      </c>
      <c r="F17" s="6"/>
      <c r="G17" s="6">
        <f t="shared" si="0"/>
        <v>0</v>
      </c>
    </row>
    <row r="18" spans="1:7" ht="130.19999999999999" thickBot="1" x14ac:dyDescent="0.35">
      <c r="A18" s="1" t="s">
        <v>14</v>
      </c>
      <c r="B18" s="1" t="s">
        <v>135</v>
      </c>
      <c r="C18" s="1"/>
      <c r="D18" s="1" t="s">
        <v>4</v>
      </c>
      <c r="E18" s="5">
        <v>150</v>
      </c>
      <c r="F18" s="6"/>
      <c r="G18" s="6">
        <f t="shared" si="0"/>
        <v>0</v>
      </c>
    </row>
    <row r="19" spans="1:7" ht="245.4" thickBot="1" x14ac:dyDescent="0.35">
      <c r="A19" s="1" t="s">
        <v>15</v>
      </c>
      <c r="B19" s="1" t="s">
        <v>136</v>
      </c>
      <c r="C19" s="1"/>
      <c r="D19" s="1" t="s">
        <v>4</v>
      </c>
      <c r="E19" s="5">
        <v>150</v>
      </c>
      <c r="F19" s="6"/>
      <c r="G19" s="6">
        <f t="shared" si="0"/>
        <v>0</v>
      </c>
    </row>
    <row r="20" spans="1:7" ht="72.599999999999994" thickBot="1" x14ac:dyDescent="0.35">
      <c r="A20" s="1" t="s">
        <v>17</v>
      </c>
      <c r="B20" s="1" t="s">
        <v>137</v>
      </c>
      <c r="C20" s="1"/>
      <c r="D20" s="1" t="s">
        <v>4</v>
      </c>
      <c r="E20" s="9">
        <v>1500</v>
      </c>
      <c r="F20" s="6"/>
      <c r="G20" s="6">
        <f t="shared" si="0"/>
        <v>0</v>
      </c>
    </row>
    <row r="21" spans="1:7" ht="43.8" thickBot="1" x14ac:dyDescent="0.35">
      <c r="A21" s="1" t="s">
        <v>19</v>
      </c>
      <c r="B21" s="1" t="s">
        <v>138</v>
      </c>
      <c r="C21" s="1"/>
      <c r="D21" s="1" t="s">
        <v>4</v>
      </c>
      <c r="E21" s="5">
        <v>300</v>
      </c>
      <c r="F21" s="6"/>
      <c r="G21" s="6">
        <f t="shared" si="0"/>
        <v>0</v>
      </c>
    </row>
    <row r="22" spans="1:7" ht="58.2" thickBot="1" x14ac:dyDescent="0.35">
      <c r="A22" s="1" t="s">
        <v>21</v>
      </c>
      <c r="B22" s="1" t="s">
        <v>139</v>
      </c>
      <c r="C22" s="1"/>
      <c r="D22" s="1" t="s">
        <v>4</v>
      </c>
      <c r="E22" s="5">
        <v>80</v>
      </c>
      <c r="F22" s="6"/>
      <c r="G22" s="6">
        <f t="shared" si="0"/>
        <v>0</v>
      </c>
    </row>
    <row r="23" spans="1:7" ht="72.599999999999994" thickBot="1" x14ac:dyDescent="0.35">
      <c r="A23" s="1" t="s">
        <v>23</v>
      </c>
      <c r="B23" s="1" t="s">
        <v>118</v>
      </c>
      <c r="C23" s="1"/>
      <c r="D23" s="1" t="s">
        <v>4</v>
      </c>
      <c r="E23" s="5">
        <v>800</v>
      </c>
      <c r="F23" s="6"/>
      <c r="G23" s="6">
        <f t="shared" si="0"/>
        <v>0</v>
      </c>
    </row>
    <row r="24" spans="1:7" ht="101.4" thickBot="1" x14ac:dyDescent="0.35">
      <c r="A24" s="1" t="s">
        <v>25</v>
      </c>
      <c r="B24" s="1" t="s">
        <v>140</v>
      </c>
      <c r="C24" s="1"/>
      <c r="D24" s="1" t="s">
        <v>4</v>
      </c>
      <c r="E24" s="5">
        <v>150</v>
      </c>
      <c r="F24" s="6"/>
      <c r="G24" s="6">
        <f t="shared" si="0"/>
        <v>0</v>
      </c>
    </row>
    <row r="25" spans="1:7" ht="115.8" thickBot="1" x14ac:dyDescent="0.35">
      <c r="A25" s="10" t="s">
        <v>27</v>
      </c>
      <c r="B25" s="1" t="s">
        <v>141</v>
      </c>
      <c r="C25" s="1"/>
      <c r="D25" s="1" t="s">
        <v>4</v>
      </c>
      <c r="E25" s="5">
        <v>500</v>
      </c>
      <c r="F25" s="6"/>
      <c r="G25" s="6">
        <f t="shared" si="0"/>
        <v>0</v>
      </c>
    </row>
    <row r="26" spans="1:7" ht="115.8" thickBot="1" x14ac:dyDescent="0.35">
      <c r="A26" s="10" t="s">
        <v>28</v>
      </c>
      <c r="B26" s="1" t="s">
        <v>119</v>
      </c>
      <c r="C26" s="1"/>
      <c r="D26" s="1" t="s">
        <v>4</v>
      </c>
      <c r="E26" s="5">
        <v>500</v>
      </c>
      <c r="F26" s="6"/>
      <c r="G26" s="6"/>
    </row>
    <row r="27" spans="1:7" ht="130.19999999999999" thickBot="1" x14ac:dyDescent="0.35">
      <c r="A27" s="10" t="s">
        <v>83</v>
      </c>
      <c r="B27" s="1" t="s">
        <v>120</v>
      </c>
      <c r="C27" s="1"/>
      <c r="D27" s="1" t="s">
        <v>4</v>
      </c>
      <c r="E27" s="5">
        <v>50</v>
      </c>
      <c r="F27" s="6"/>
      <c r="G27" s="6"/>
    </row>
    <row r="28" spans="1:7" ht="115.8" thickBot="1" x14ac:dyDescent="0.35">
      <c r="A28" s="10" t="s">
        <v>84</v>
      </c>
      <c r="B28" s="1" t="s">
        <v>121</v>
      </c>
      <c r="C28" s="1"/>
      <c r="D28" s="1" t="s">
        <v>4</v>
      </c>
      <c r="E28" s="5">
        <v>50</v>
      </c>
      <c r="F28" s="6"/>
      <c r="G28" s="6"/>
    </row>
    <row r="29" spans="1:7" ht="288.60000000000002" thickBot="1" x14ac:dyDescent="0.35">
      <c r="A29" s="1" t="s">
        <v>30</v>
      </c>
      <c r="B29" s="1" t="s">
        <v>142</v>
      </c>
      <c r="C29" s="1"/>
      <c r="D29" s="1" t="s">
        <v>4</v>
      </c>
      <c r="E29" s="5">
        <v>80</v>
      </c>
      <c r="F29" s="6"/>
      <c r="G29" s="6">
        <f>E29*F29</f>
        <v>0</v>
      </c>
    </row>
    <row r="30" spans="1:7" ht="15" thickBot="1" x14ac:dyDescent="0.35">
      <c r="A30" s="10" t="s">
        <v>89</v>
      </c>
      <c r="B30" s="11"/>
      <c r="C30" s="11"/>
      <c r="D30" s="11"/>
      <c r="E30" s="11"/>
      <c r="F30" s="6"/>
      <c r="G30" s="12">
        <f>SUM(G8:G29)</f>
        <v>0</v>
      </c>
    </row>
    <row r="32" spans="1:7" x14ac:dyDescent="0.3">
      <c r="B32" s="13" t="s">
        <v>88</v>
      </c>
    </row>
    <row r="34" spans="2:3" ht="28.8" x14ac:dyDescent="0.3">
      <c r="B34" s="14" t="s">
        <v>124</v>
      </c>
      <c r="C34" s="15">
        <f>G30</f>
        <v>0</v>
      </c>
    </row>
    <row r="38" spans="2:3" x14ac:dyDescent="0.3">
      <c r="B38" s="2" t="s">
        <v>103</v>
      </c>
    </row>
    <row r="42" spans="2:3" x14ac:dyDescent="0.3">
      <c r="B42" s="2" t="s">
        <v>107</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debevec5@outlook.com</dc:creator>
  <cp:lastModifiedBy>Aljoša Trtnik</cp:lastModifiedBy>
  <cp:lastPrinted>2021-12-29T08:43:01Z</cp:lastPrinted>
  <dcterms:created xsi:type="dcterms:W3CDTF">2015-09-18T04:58:14Z</dcterms:created>
  <dcterms:modified xsi:type="dcterms:W3CDTF">2022-02-02T11:15:50Z</dcterms:modified>
</cp:coreProperties>
</file>